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35" windowWidth="17235" windowHeight="9780"/>
  </bookViews>
  <sheets>
    <sheet name="1" sheetId="6" r:id="rId1"/>
  </sheets>
  <calcPr calcId="144525"/>
</workbook>
</file>

<file path=xl/calcChain.xml><?xml version="1.0" encoding="utf-8"?>
<calcChain xmlns="http://schemas.openxmlformats.org/spreadsheetml/2006/main">
  <c r="O98" i="6" l="1"/>
  <c r="O97" i="6"/>
  <c r="O96" i="6"/>
  <c r="O95" i="6"/>
  <c r="O94" i="6"/>
  <c r="O93" i="6"/>
  <c r="O92" i="6"/>
  <c r="O91" i="6"/>
  <c r="O90" i="6"/>
  <c r="O89" i="6"/>
  <c r="O88" i="6"/>
  <c r="O87" i="6"/>
  <c r="O86" i="6"/>
  <c r="O85" i="6"/>
  <c r="O84" i="6"/>
  <c r="O83" i="6"/>
  <c r="O82" i="6"/>
  <c r="O81" i="6"/>
  <c r="O80" i="6"/>
  <c r="O79" i="6"/>
  <c r="O78" i="6"/>
  <c r="O77" i="6"/>
  <c r="O76" i="6"/>
  <c r="O75" i="6"/>
  <c r="O74" i="6"/>
  <c r="O73" i="6"/>
  <c r="O72" i="6"/>
  <c r="O71" i="6"/>
  <c r="O70" i="6"/>
  <c r="O69" i="6"/>
  <c r="O68" i="6"/>
  <c r="O67" i="6"/>
  <c r="O66" i="6"/>
  <c r="O65" i="6"/>
  <c r="O64" i="6"/>
  <c r="O63" i="6"/>
  <c r="O62" i="6"/>
  <c r="O61" i="6"/>
  <c r="O60" i="6"/>
  <c r="O59" i="6"/>
  <c r="O58" i="6"/>
  <c r="O57" i="6"/>
  <c r="O56" i="6"/>
  <c r="O55" i="6"/>
  <c r="O54" i="6"/>
  <c r="O53" i="6"/>
  <c r="O52" i="6"/>
  <c r="O51" i="6"/>
  <c r="O50" i="6"/>
  <c r="O49" i="6"/>
  <c r="O48" i="6"/>
  <c r="O47" i="6"/>
  <c r="O46" i="6"/>
  <c r="O45" i="6"/>
  <c r="O44" i="6"/>
  <c r="O43" i="6"/>
  <c r="O42" i="6"/>
  <c r="O41" i="6"/>
  <c r="O40" i="6"/>
  <c r="O39" i="6"/>
  <c r="O38" i="6"/>
  <c r="O37" i="6"/>
  <c r="O36" i="6"/>
  <c r="O35" i="6"/>
  <c r="O34" i="6"/>
  <c r="O33" i="6"/>
  <c r="O32" i="6"/>
  <c r="O31" i="6"/>
  <c r="O30" i="6"/>
  <c r="O29" i="6"/>
  <c r="O28" i="6"/>
  <c r="O27" i="6"/>
  <c r="O26" i="6"/>
  <c r="O25" i="6"/>
  <c r="O24" i="6"/>
  <c r="O23" i="6"/>
  <c r="O22" i="6"/>
  <c r="O21" i="6"/>
  <c r="O20" i="6"/>
  <c r="O19" i="6"/>
  <c r="O18" i="6"/>
  <c r="O17" i="6"/>
  <c r="O16" i="6"/>
  <c r="O15" i="6"/>
  <c r="O14" i="6"/>
  <c r="O13" i="6"/>
  <c r="O12" i="6"/>
  <c r="O11" i="6"/>
  <c r="O10" i="6"/>
  <c r="O9" i="6"/>
  <c r="O8" i="6"/>
  <c r="O7" i="6"/>
  <c r="O6" i="6"/>
  <c r="O5" i="6"/>
  <c r="O4" i="6"/>
  <c r="N4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M5" i="6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4" i="6"/>
  <c r="K5" i="6" l="1"/>
  <c r="K4" i="6"/>
  <c r="L4" i="6" s="1"/>
  <c r="R4" i="6" s="1"/>
  <c r="K94" i="6" l="1"/>
  <c r="L94" i="6" s="1"/>
  <c r="K33" i="6"/>
  <c r="L33" i="6" s="1"/>
  <c r="K46" i="6"/>
  <c r="L46" i="6" s="1"/>
  <c r="K57" i="6"/>
  <c r="L57" i="6" s="1"/>
  <c r="K83" i="6"/>
  <c r="L83" i="6" s="1"/>
  <c r="K48" i="6"/>
  <c r="L48" i="6" s="1"/>
  <c r="K31" i="6"/>
  <c r="L31" i="6" s="1"/>
  <c r="K28" i="6"/>
  <c r="L28" i="6" s="1"/>
  <c r="K44" i="6"/>
  <c r="L44" i="6" s="1"/>
  <c r="K19" i="6"/>
  <c r="L19" i="6" s="1"/>
  <c r="K14" i="6"/>
  <c r="L14" i="6" s="1"/>
  <c r="K15" i="6"/>
  <c r="L15" i="6" s="1"/>
  <c r="K59" i="6"/>
  <c r="L59" i="6" s="1"/>
  <c r="K17" i="6"/>
  <c r="L17" i="6" s="1"/>
  <c r="K10" i="6"/>
  <c r="L10" i="6" s="1"/>
  <c r="K11" i="6"/>
  <c r="L11" i="6" s="1"/>
  <c r="K70" i="6"/>
  <c r="L70" i="6" s="1"/>
  <c r="K35" i="6"/>
  <c r="L35" i="6" s="1"/>
  <c r="K37" i="6"/>
  <c r="L37" i="6" s="1"/>
  <c r="K40" i="6"/>
  <c r="L40" i="6" s="1"/>
  <c r="K61" i="6"/>
  <c r="L61" i="6" s="1"/>
  <c r="K18" i="6"/>
  <c r="L18" i="6" s="1"/>
  <c r="K74" i="6"/>
  <c r="L74" i="6" s="1"/>
  <c r="K12" i="6"/>
  <c r="L12" i="6" s="1"/>
  <c r="K34" i="6"/>
  <c r="L34" i="6" s="1"/>
  <c r="K36" i="6"/>
  <c r="L36" i="6" s="1"/>
  <c r="K67" i="6"/>
  <c r="L67" i="6" s="1"/>
  <c r="K16" i="6"/>
  <c r="L16" i="6" s="1"/>
  <c r="K7" i="6"/>
  <c r="L7" i="6" s="1"/>
  <c r="K20" i="6"/>
  <c r="L20" i="6" s="1"/>
  <c r="K42" i="6"/>
  <c r="L42" i="6" s="1"/>
  <c r="K30" i="6"/>
  <c r="L30" i="6" s="1"/>
  <c r="L5" i="6"/>
  <c r="R5" i="6" s="1"/>
  <c r="K6" i="6"/>
  <c r="L6" i="6" s="1"/>
  <c r="K54" i="6"/>
  <c r="L54" i="6" s="1"/>
  <c r="K64" i="6"/>
  <c r="L64" i="6" s="1"/>
  <c r="K21" i="6"/>
  <c r="L21" i="6" s="1"/>
  <c r="K32" i="6"/>
  <c r="L32" i="6" s="1"/>
  <c r="K8" i="6"/>
  <c r="L8" i="6" s="1"/>
  <c r="K23" i="6"/>
  <c r="L23" i="6" s="1"/>
  <c r="K72" i="6"/>
  <c r="L72" i="6" s="1"/>
  <c r="K66" i="6"/>
  <c r="L66" i="6" s="1"/>
  <c r="K87" i="6"/>
  <c r="L87" i="6" s="1"/>
  <c r="K69" i="6"/>
  <c r="L69" i="6" s="1"/>
  <c r="K80" i="6"/>
  <c r="L80" i="6" s="1"/>
  <c r="K39" i="6"/>
  <c r="K79" i="6"/>
  <c r="L79" i="6" s="1"/>
  <c r="K93" i="6"/>
  <c r="L93" i="6" s="1"/>
  <c r="K89" i="6"/>
  <c r="L89" i="6" s="1"/>
  <c r="K50" i="6"/>
  <c r="L50" i="6" s="1"/>
  <c r="K47" i="6"/>
  <c r="L47" i="6" s="1"/>
  <c r="K65" i="6"/>
  <c r="L65" i="6" s="1"/>
  <c r="K98" i="6"/>
  <c r="L98" i="6" s="1"/>
  <c r="K97" i="6"/>
  <c r="L97" i="6" s="1"/>
  <c r="K24" i="6"/>
  <c r="K73" i="6"/>
  <c r="L73" i="6" s="1"/>
  <c r="K29" i="6"/>
  <c r="L29" i="6" s="1"/>
  <c r="K84" i="6"/>
  <c r="L84" i="6" s="1"/>
  <c r="K76" i="6"/>
  <c r="L76" i="6" s="1"/>
  <c r="K88" i="6"/>
  <c r="L88" i="6" s="1"/>
  <c r="K95" i="6"/>
  <c r="L95" i="6" s="1"/>
  <c r="K43" i="6"/>
  <c r="L43" i="6" s="1"/>
  <c r="K27" i="6"/>
  <c r="L27" i="6" s="1"/>
  <c r="K68" i="6"/>
  <c r="L68" i="6" s="1"/>
  <c r="K82" i="6"/>
  <c r="L82" i="6" s="1"/>
  <c r="K9" i="6"/>
  <c r="L9" i="6" s="1"/>
  <c r="K51" i="6"/>
  <c r="L51" i="6" s="1"/>
  <c r="K52" i="6"/>
  <c r="L52" i="6" s="1"/>
  <c r="K53" i="6"/>
  <c r="L53" i="6" s="1"/>
  <c r="K49" i="6"/>
  <c r="L49" i="6" s="1"/>
  <c r="K45" i="6"/>
  <c r="L45" i="6" s="1"/>
  <c r="K26" i="6"/>
  <c r="L26" i="6" s="1"/>
  <c r="K71" i="6"/>
  <c r="L71" i="6" s="1"/>
  <c r="K62" i="6"/>
  <c r="L62" i="6" s="1"/>
  <c r="K22" i="6"/>
  <c r="L22" i="6" s="1"/>
  <c r="K41" i="6"/>
  <c r="L41" i="6" s="1"/>
  <c r="K77" i="6"/>
  <c r="L77" i="6" s="1"/>
  <c r="K58" i="6"/>
  <c r="L58" i="6" s="1"/>
  <c r="K63" i="6"/>
  <c r="L63" i="6" s="1"/>
  <c r="K81" i="6"/>
  <c r="L81" i="6" s="1"/>
  <c r="K91" i="6"/>
  <c r="L91" i="6" s="1"/>
  <c r="K85" i="6"/>
  <c r="L85" i="6" s="1"/>
  <c r="K75" i="6"/>
  <c r="L75" i="6" s="1"/>
  <c r="K38" i="6"/>
  <c r="L38" i="6" s="1"/>
  <c r="K96" i="6"/>
  <c r="L96" i="6" s="1"/>
  <c r="K90" i="6"/>
  <c r="L90" i="6" s="1"/>
  <c r="K92" i="6"/>
  <c r="L92" i="6" s="1"/>
  <c r="K78" i="6"/>
  <c r="L78" i="6" s="1"/>
  <c r="K60" i="6"/>
  <c r="L60" i="6" s="1"/>
  <c r="K55" i="6"/>
  <c r="L55" i="6" s="1"/>
  <c r="K86" i="6"/>
  <c r="L86" i="6" s="1"/>
  <c r="K56" i="6"/>
  <c r="L56" i="6" s="1"/>
  <c r="K25" i="6"/>
  <c r="L25" i="6" s="1"/>
  <c r="L39" i="6"/>
  <c r="L24" i="6"/>
  <c r="K13" i="6"/>
  <c r="L13" i="6" s="1"/>
</calcChain>
</file>

<file path=xl/sharedStrings.xml><?xml version="1.0" encoding="utf-8"?>
<sst xmlns="http://schemas.openxmlformats.org/spreadsheetml/2006/main" count="222" uniqueCount="129">
  <si>
    <t xml:space="preserve"> </t>
  </si>
  <si>
    <t>م</t>
  </si>
  <si>
    <t>اسم المدرسة</t>
  </si>
  <si>
    <t>عدد الطلاب</t>
  </si>
  <si>
    <t>الزيارات</t>
  </si>
  <si>
    <t>متوسط الغياب</t>
  </si>
  <si>
    <t>الترتيب الرتبي</t>
  </si>
  <si>
    <t>الترتيب الفئوي</t>
  </si>
  <si>
    <t>ملاحظات</t>
  </si>
  <si>
    <t>أ</t>
  </si>
  <si>
    <t>ث</t>
  </si>
  <si>
    <t>المرحلة</t>
  </si>
  <si>
    <t>نسبة متوسط الغياب%</t>
  </si>
  <si>
    <t>أ+م</t>
  </si>
  <si>
    <t>م+ث</t>
  </si>
  <si>
    <r>
      <t>1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</si>
  <si>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</si>
  <si>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8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</si>
  <si>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15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</si>
  <si>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16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</si>
  <si>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17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</si>
  <si>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18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</si>
  <si>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19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</si>
  <si>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20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</si>
  <si>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21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</si>
  <si>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22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</si>
  <si>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23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</si>
  <si>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24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</si>
  <si>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25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</si>
  <si>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26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</si>
  <si>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27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</si>
  <si>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28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</si>
  <si>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29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</si>
  <si>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30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</si>
  <si>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31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</si>
  <si>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32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</si>
  <si>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33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</si>
  <si>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34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</si>
  <si>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35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</si>
  <si>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36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</si>
  <si>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37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</si>
  <si>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38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</si>
  <si>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39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</si>
  <si>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40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</si>
  <si>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41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</si>
  <si>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42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</si>
  <si>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43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</si>
  <si>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44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</si>
  <si>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45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</si>
  <si>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46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</si>
  <si>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47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</si>
  <si>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48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</si>
  <si>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49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</si>
  <si>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50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</si>
  <si>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51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</si>
  <si>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52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</si>
  <si>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53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</si>
  <si>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54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</si>
  <si>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55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</si>
  <si>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56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</si>
  <si>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57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</si>
  <si>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58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</si>
  <si>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59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</si>
  <si>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60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</si>
  <si>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61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</si>
  <si>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62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</si>
  <si>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63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</si>
  <si>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64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</si>
  <si>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65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</si>
  <si>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66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</si>
  <si>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67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</si>
  <si>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68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</si>
  <si>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69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</si>
  <si>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70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</si>
  <si>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71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</si>
  <si>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72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</si>
  <si>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73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</si>
  <si>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74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</si>
  <si>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75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</si>
  <si>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76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</si>
  <si>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77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</si>
  <si>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78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</si>
  <si>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79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</si>
  <si>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80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</si>
  <si>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81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</si>
  <si>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82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</si>
  <si>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83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</si>
  <si>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84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</si>
  <si>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85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</si>
  <si>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86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</si>
  <si>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87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</si>
  <si>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88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</si>
  <si>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89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</si>
  <si>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90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</si>
  <si>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91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</si>
  <si>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92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</si>
  <si>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93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</si>
  <si>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94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</si>
  <si>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t>أ+م+ث</t>
  </si>
  <si>
    <t>ممتاز</t>
  </si>
  <si>
    <t>جيد</t>
  </si>
  <si>
    <t>مقبول</t>
  </si>
  <si>
    <t>ضعيف</t>
  </si>
  <si>
    <t>العدد</t>
  </si>
  <si>
    <t>المدلولات الرتبي</t>
  </si>
  <si>
    <t xml:space="preserve">الملاحظات </t>
  </si>
  <si>
    <t>المدلولات الفئوي</t>
  </si>
  <si>
    <t>صفر</t>
  </si>
  <si>
    <t>عند حصول المدرسة على صفر في نسبة الغياب سوف تحصل على المرتبة واحد في حال تكرار أكثر من مدرسة ينظر لعدد الطلاب حيث يصبح العدد الأكبر في التصاعدي  مثال :-</t>
  </si>
  <si>
    <t>من 1 إلى 5 ممتاز مرتفع</t>
  </si>
  <si>
    <t>من 6 إلى 10 ممتاز</t>
  </si>
  <si>
    <t>من 11 إلى 15 جيد جداً  مرتفع</t>
  </si>
  <si>
    <t>من 16 إلى 20 جيد جداً</t>
  </si>
  <si>
    <t>من 21 إلى 25 جيد</t>
  </si>
  <si>
    <t>من 26 إلى 30 جيد منخفض</t>
  </si>
  <si>
    <t>من 31 إلى 35 مقبول</t>
  </si>
  <si>
    <t>من 36 إلى 40 ضعيف</t>
  </si>
  <si>
    <t xml:space="preserve">مدرسة1 عدد الطلاب 200 ونسبه الغياب صفر </t>
  </si>
  <si>
    <t xml:space="preserve">مدرسة 2 عدد الطلاب 150 ونسبه الغياب صفر </t>
  </si>
  <si>
    <t>من 41 فما فوق ضعيف جداً</t>
  </si>
  <si>
    <t>المطلوب اليا الترتيب</t>
  </si>
  <si>
    <t>والتقدير</t>
  </si>
  <si>
    <t>معامل الترتيب
مع عدد الطلاب</t>
  </si>
  <si>
    <t>يمكنك إخفاؤه</t>
  </si>
  <si>
    <t>ممتاز مرتفع</t>
  </si>
  <si>
    <t>جيد جداً  مرتفع</t>
  </si>
  <si>
    <t>جيد جداً</t>
  </si>
  <si>
    <t>جيد منخفض</t>
  </si>
  <si>
    <t>ضعيف جدا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</si>
</sst>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7"/>
      <color theme="1"/>
      <name val="Times New Roman"/>
      <family val="1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L-Mohanad Bold"/>
    </font>
    <font>
      <b/>
      <sz val="16"/>
      <color theme="1"/>
      <name val="AL-Mohanad Bold"/>
    </font>
    <font>
      <sz val="11"/>
      <color rgb="FFFF0000"/>
      <name val="Calibri"/>
      <family val="2"/>
      <charset val="178"/>
      <scheme val="minor"/>
    </font>
    <font>
      <b/>
      <sz val="11"/>
      <color rgb="FF0000CC"/>
      <name val="Calibri"/>
      <family val="2"/>
      <scheme val="minor"/>
    </font>
    <font>
      <b/>
      <sz val="10"/>
      <color theme="1"/>
      <name val="AL-Mohanad Bold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hair">
        <color rgb="FF000000"/>
      </bottom>
      <diagonal/>
    </border>
    <border>
      <left/>
      <right style="medium">
        <color rgb="FF000000"/>
      </right>
      <top style="medium">
        <color indexed="64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readingOrder="1"/>
    </xf>
    <xf numFmtId="0" fontId="1" fillId="0" borderId="0" xfId="0" applyFont="1" applyFill="1" applyBorder="1" applyAlignment="1">
      <alignment horizontal="center" vertical="center" readingOrder="1"/>
    </xf>
    <xf numFmtId="0" fontId="4" fillId="3" borderId="1" xfId="0" applyFont="1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5" borderId="1" xfId="0" applyFill="1" applyBorder="1" applyAlignment="1" applyProtection="1">
      <alignment horizontal="center"/>
      <protection locked="0"/>
    </xf>
    <xf numFmtId="0" fontId="2" fillId="6" borderId="7" xfId="0" applyFont="1" applyFill="1" applyBorder="1" applyAlignment="1">
      <alignment horizontal="center" wrapText="1" readingOrder="1"/>
    </xf>
    <xf numFmtId="0" fontId="2" fillId="6" borderId="1" xfId="0" applyFont="1" applyFill="1" applyBorder="1" applyAlignment="1">
      <alignment horizontal="center" wrapText="1" readingOrder="1"/>
    </xf>
    <xf numFmtId="0" fontId="2" fillId="8" borderId="7" xfId="0" applyFont="1" applyFill="1" applyBorder="1" applyAlignment="1">
      <alignment horizontal="center" wrapText="1" readingOrder="1"/>
    </xf>
    <xf numFmtId="0" fontId="2" fillId="8" borderId="1" xfId="0" applyFont="1" applyFill="1" applyBorder="1" applyAlignment="1">
      <alignment horizontal="center" wrapText="1" readingOrder="1"/>
    </xf>
    <xf numFmtId="0" fontId="1" fillId="10" borderId="7" xfId="0" applyFont="1" applyFill="1" applyBorder="1" applyAlignment="1">
      <alignment horizontal="center" readingOrder="1"/>
    </xf>
    <xf numFmtId="0" fontId="0" fillId="10" borderId="7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1" fillId="10" borderId="1" xfId="0" applyFont="1" applyFill="1" applyBorder="1" applyAlignment="1">
      <alignment horizontal="center" readingOrder="1"/>
    </xf>
    <xf numFmtId="0" fontId="2" fillId="11" borderId="3" xfId="0" applyFont="1" applyFill="1" applyBorder="1" applyAlignment="1">
      <alignment horizontal="center" wrapText="1" readingOrder="1"/>
    </xf>
    <xf numFmtId="0" fontId="5" fillId="11" borderId="11" xfId="0" applyFont="1" applyFill="1" applyBorder="1" applyAlignment="1">
      <alignment horizontal="center" wrapText="1" readingOrder="2"/>
    </xf>
    <xf numFmtId="0" fontId="5" fillId="11" borderId="12" xfId="0" applyFont="1" applyFill="1" applyBorder="1" applyAlignment="1">
      <alignment horizontal="center" wrapText="1" readingOrder="2"/>
    </xf>
    <xf numFmtId="0" fontId="5" fillId="11" borderId="13" xfId="0" applyFont="1" applyFill="1" applyBorder="1" applyAlignment="1">
      <alignment horizontal="center" wrapText="1" readingOrder="2"/>
    </xf>
    <xf numFmtId="0" fontId="1" fillId="11" borderId="14" xfId="0" applyFont="1" applyFill="1" applyBorder="1" applyAlignment="1">
      <alignment horizontal="center" readingOrder="1"/>
    </xf>
    <xf numFmtId="0" fontId="8" fillId="0" borderId="0" xfId="0" applyFont="1"/>
    <xf numFmtId="0" fontId="9" fillId="0" borderId="11" xfId="0" applyFont="1" applyBorder="1" applyAlignment="1">
      <alignment horizontal="center" vertical="center" wrapText="1" readingOrder="2"/>
    </xf>
    <xf numFmtId="0" fontId="9" fillId="0" borderId="15" xfId="0" applyFont="1" applyBorder="1" applyAlignment="1">
      <alignment horizontal="center" vertical="center" wrapText="1" readingOrder="2"/>
    </xf>
    <xf numFmtId="0" fontId="9" fillId="0" borderId="12" xfId="0" applyFont="1" applyBorder="1" applyAlignment="1">
      <alignment horizontal="center" vertical="center" wrapText="1" readingOrder="2"/>
    </xf>
    <xf numFmtId="0" fontId="9" fillId="0" borderId="16" xfId="0" applyFont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justify" vertical="center" wrapText="1" readingOrder="2"/>
    </xf>
    <xf numFmtId="0" fontId="9" fillId="0" borderId="13" xfId="0" applyFont="1" applyBorder="1" applyAlignment="1">
      <alignment horizontal="center" vertical="center" wrapText="1" readingOrder="2"/>
    </xf>
    <xf numFmtId="0" fontId="0" fillId="0" borderId="13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 readingOrder="2"/>
    </xf>
    <xf numFmtId="0" fontId="10" fillId="0" borderId="0" xfId="0" applyFont="1" applyAlignment="1">
      <alignment horizontal="justify" vertical="center" readingOrder="2"/>
    </xf>
    <xf numFmtId="0" fontId="0" fillId="12" borderId="0" xfId="0" applyFill="1"/>
    <xf numFmtId="0" fontId="4" fillId="12" borderId="0" xfId="0" applyFont="1" applyFill="1"/>
    <xf numFmtId="0" fontId="2" fillId="11" borderId="9" xfId="0" applyFont="1" applyFill="1" applyBorder="1" applyAlignment="1">
      <alignment horizontal="center" wrapText="1" readingOrder="2"/>
    </xf>
    <xf numFmtId="0" fontId="0" fillId="11" borderId="10" xfId="0" applyFill="1" applyBorder="1" applyAlignment="1">
      <alignment horizontal="center" wrapText="1"/>
    </xf>
    <xf numFmtId="0" fontId="1" fillId="11" borderId="5" xfId="0" applyFont="1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1" fillId="11" borderId="2" xfId="0" applyFont="1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2" fillId="11" borderId="2" xfId="0" applyFont="1" applyFill="1" applyBorder="1" applyAlignment="1">
      <alignment horizontal="center" readingOrder="2"/>
    </xf>
    <xf numFmtId="0" fontId="2" fillId="11" borderId="2" xfId="0" applyFont="1" applyFill="1" applyBorder="1" applyAlignment="1">
      <alignment horizontal="center" wrapText="1" readingOrder="2"/>
    </xf>
    <xf numFmtId="0" fontId="0" fillId="11" borderId="3" xfId="0" applyFill="1" applyBorder="1" applyAlignment="1">
      <alignment horizontal="center" wrapText="1"/>
    </xf>
    <xf numFmtId="0" fontId="0" fillId="11" borderId="2" xfId="0" applyFill="1" applyBorder="1" applyAlignment="1">
      <alignment horizontal="center" wrapText="1" readingOrder="2"/>
    </xf>
    <xf numFmtId="0" fontId="2" fillId="11" borderId="4" xfId="0" applyFont="1" applyFill="1" applyBorder="1" applyAlignment="1">
      <alignment horizontal="center" wrapText="1" readingOrder="2"/>
    </xf>
    <xf numFmtId="0" fontId="0" fillId="11" borderId="8" xfId="0" applyFill="1" applyBorder="1" applyAlignment="1">
      <alignment horizontal="center" wrapText="1"/>
    </xf>
    <xf numFmtId="0" fontId="1" fillId="11" borderId="4" xfId="0" applyFont="1" applyFill="1" applyBorder="1" applyAlignment="1">
      <alignment horizontal="center"/>
    </xf>
    <xf numFmtId="0" fontId="0" fillId="11" borderId="8" xfId="0" applyFill="1" applyBorder="1" applyAlignment="1">
      <alignment horizontal="center"/>
    </xf>
    <xf numFmtId="0" fontId="11" fillId="12" borderId="0" xfId="0" applyFont="1" applyFill="1"/>
    <xf numFmtId="0" fontId="12" fillId="12" borderId="4" xfId="0" applyFont="1" applyFill="1" applyBorder="1" applyAlignment="1">
      <alignment horizontal="center" wrapText="1" readingOrder="2"/>
    </xf>
    <xf numFmtId="0" fontId="11" fillId="12" borderId="8" xfId="0" applyFont="1" applyFill="1" applyBorder="1" applyAlignment="1">
      <alignment horizontal="center" wrapText="1"/>
    </xf>
    <xf numFmtId="0" fontId="11" fillId="12" borderId="0" xfId="0" applyFont="1" applyFill="1" applyBorder="1" applyAlignment="1">
      <alignment horizontal="center" wrapText="1" readingOrder="1"/>
    </xf>
    <xf numFmtId="0" fontId="5" fillId="9" borderId="18" xfId="0" applyFont="1" applyFill="1" applyBorder="1" applyAlignment="1">
      <alignment horizontal="center" wrapText="1" readingOrder="2"/>
    </xf>
    <xf numFmtId="0" fontId="5" fillId="9" borderId="19" xfId="0" applyFont="1" applyFill="1" applyBorder="1" applyAlignment="1">
      <alignment horizontal="center" wrapText="1" readingOrder="2"/>
    </xf>
    <xf numFmtId="0" fontId="5" fillId="9" borderId="20" xfId="0" applyFont="1" applyFill="1" applyBorder="1" applyAlignment="1">
      <alignment horizontal="center" wrapText="1" readingOrder="2"/>
    </xf>
    <xf numFmtId="0" fontId="2" fillId="7" borderId="21" xfId="0" applyFont="1" applyFill="1" applyBorder="1" applyAlignment="1">
      <alignment horizontal="center" wrapText="1" readingOrder="1"/>
    </xf>
    <xf numFmtId="0" fontId="2" fillId="2" borderId="22" xfId="0" applyFont="1" applyFill="1" applyBorder="1" applyAlignment="1">
      <alignment horizontal="center" wrapText="1" readingOrder="1"/>
    </xf>
    <xf numFmtId="0" fontId="2" fillId="7" borderId="23" xfId="0" applyFont="1" applyFill="1" applyBorder="1" applyAlignment="1">
      <alignment horizontal="center" wrapText="1" readingOrder="1"/>
    </xf>
    <xf numFmtId="0" fontId="2" fillId="2" borderId="24" xfId="0" applyFont="1" applyFill="1" applyBorder="1" applyAlignment="1">
      <alignment horizontal="center" wrapText="1" readingOrder="1"/>
    </xf>
    <xf numFmtId="0" fontId="3" fillId="2" borderId="24" xfId="0" applyFont="1" applyFill="1" applyBorder="1" applyAlignment="1">
      <alignment horizontal="center" wrapText="1" readingOrder="1"/>
    </xf>
    <xf numFmtId="0" fontId="0" fillId="0" borderId="24" xfId="0" applyBorder="1" applyAlignment="1">
      <alignment horizontal="center"/>
    </xf>
    <xf numFmtId="0" fontId="2" fillId="7" borderId="25" xfId="0" applyFont="1" applyFill="1" applyBorder="1" applyAlignment="1">
      <alignment horizontal="center" wrapText="1" readingOrder="1"/>
    </xf>
    <xf numFmtId="0" fontId="0" fillId="0" borderId="26" xfId="0" applyBorder="1" applyAlignment="1">
      <alignment horizontal="center"/>
    </xf>
    <xf numFmtId="0" fontId="13" fillId="0" borderId="13" xfId="0" applyFont="1" applyBorder="1" applyAlignment="1">
      <alignment horizontal="center" vertical="center" wrapText="1" readingOrder="2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109"/>
  <sheetViews>
    <sheetView rightToLeft="1" tabSelected="1" topLeftCell="E1" zoomScale="80" zoomScaleNormal="80" workbookViewId="0">
      <selection activeCell="O5" sqref="O5"/>
    </sheetView>
  </sheetViews>
  <sheetFormatPr defaultRowHeight="15"/>
  <cols>
    <col min="1" max="1" width="2" customWidth="1"/>
    <col min="2" max="2" width="4.140625" customWidth="1"/>
    <col min="3" max="3" width="20.28515625" customWidth="1"/>
    <col min="4" max="4" width="11" customWidth="1"/>
    <col min="5" max="5" width="11.28515625" customWidth="1"/>
    <col min="12" max="12" width="12.42578125" bestFit="1" customWidth="1"/>
    <col min="13" max="13" width="12.42578125" style="46" bestFit="1" customWidth="1"/>
    <col min="14" max="14" width="16" customWidth="1"/>
    <col min="16" max="16" width="11" bestFit="1" customWidth="1"/>
    <col min="17" max="17" width="1" customWidth="1"/>
    <col min="18" max="18" width="5.42578125" customWidth="1"/>
    <col min="20" max="20" width="11.42578125" customWidth="1"/>
    <col min="21" max="21" width="59.85546875" customWidth="1"/>
    <col min="22" max="22" width="22.5703125" bestFit="1" customWidth="1"/>
  </cols>
  <sheetData>
    <row r="1" spans="2:25" ht="90" customHeight="1" thickBot="1">
      <c r="N1" s="31" t="s">
        <v>120</v>
      </c>
      <c r="O1" s="30" t="s">
        <v>121</v>
      </c>
      <c r="W1" s="62"/>
    </row>
    <row r="2" spans="2:25" ht="15.75" thickBot="1">
      <c r="B2" s="34" t="s">
        <v>1</v>
      </c>
      <c r="C2" s="36" t="s">
        <v>2</v>
      </c>
      <c r="D2" s="44" t="s">
        <v>11</v>
      </c>
      <c r="E2" s="38" t="s">
        <v>3</v>
      </c>
      <c r="F2" s="39" t="s">
        <v>4</v>
      </c>
      <c r="G2" s="41"/>
      <c r="H2" s="41"/>
      <c r="I2" s="41"/>
      <c r="J2" s="41"/>
      <c r="K2" s="39" t="s">
        <v>5</v>
      </c>
      <c r="L2" s="42" t="s">
        <v>12</v>
      </c>
      <c r="M2" s="47" t="s">
        <v>123</v>
      </c>
      <c r="N2" s="42" t="s">
        <v>6</v>
      </c>
      <c r="O2" s="42" t="s">
        <v>7</v>
      </c>
      <c r="P2" s="32" t="s">
        <v>8</v>
      </c>
    </row>
    <row r="3" spans="2:25" s="1" customFormat="1" ht="36.75" thickBot="1">
      <c r="B3" s="35"/>
      <c r="C3" s="37"/>
      <c r="D3" s="45"/>
      <c r="E3" s="37"/>
      <c r="F3" s="14">
        <v>1</v>
      </c>
      <c r="G3" s="14">
        <v>2</v>
      </c>
      <c r="H3" s="14">
        <v>3</v>
      </c>
      <c r="I3" s="14">
        <v>4</v>
      </c>
      <c r="J3" s="14">
        <v>5</v>
      </c>
      <c r="K3" s="40"/>
      <c r="L3" s="43"/>
      <c r="M3" s="48" t="s">
        <v>122</v>
      </c>
      <c r="N3" s="43"/>
      <c r="O3" s="43"/>
      <c r="P3" s="33"/>
      <c r="S3" s="20" t="s">
        <v>103</v>
      </c>
      <c r="T3" s="21" t="s">
        <v>104</v>
      </c>
      <c r="U3" s="21" t="s">
        <v>105</v>
      </c>
      <c r="V3" s="21" t="s">
        <v>106</v>
      </c>
    </row>
    <row r="4" spans="2:25" s="1" customFormat="1" ht="65.25" customHeight="1" thickBot="1">
      <c r="B4" s="15" t="s">
        <v>15</v>
      </c>
      <c r="C4" s="3"/>
      <c r="D4" s="10" t="s">
        <v>9</v>
      </c>
      <c r="E4" s="4">
        <v>83</v>
      </c>
      <c r="F4" s="5">
        <v>1</v>
      </c>
      <c r="G4" s="5">
        <v>0</v>
      </c>
      <c r="H4" s="5">
        <v>0</v>
      </c>
      <c r="I4" s="5">
        <v>0</v>
      </c>
      <c r="J4" s="5">
        <v>0</v>
      </c>
      <c r="K4" s="6">
        <f>AVERAGE(F4:J4)</f>
        <v>0.2</v>
      </c>
      <c r="L4" s="8">
        <f>(K4/E4)*100</f>
        <v>0.24096385542168677</v>
      </c>
      <c r="M4" s="49">
        <f>L4-E4/100000</f>
        <v>0.24013385542168678</v>
      </c>
      <c r="N4" s="50">
        <f>RANK(M4,$M$4:$M$200,1)</f>
        <v>1</v>
      </c>
      <c r="O4" s="53" t="str">
        <f>VLOOKUP(K4,$X$4:$Y$13,2)</f>
        <v>ممتاز مرتفع</v>
      </c>
      <c r="P4" s="54"/>
      <c r="R4" s="1" t="str">
        <f>IF(L4&gt;0.15,"ممتاز مرفع",IF(L4&gt;6.1,"ممتاز",IF(L4&gt;11.15," جيد جدا مرتفع",IF(L4&gt;16.2,"جيد جدا",IF(L4&gt;21.25,"جيد ",IF(L4&gt;26.3,"جيد منخفض",IF(L4&gt;31.35,"مقبول",IF(L4&gt;36.4,"ضعيف",IF(L4&gt;41.1,"ضعيف جدا")))))))))</f>
        <v>ممتاز مرفع</v>
      </c>
      <c r="S4" s="22" t="s">
        <v>107</v>
      </c>
      <c r="T4" s="23">
        <v>1</v>
      </c>
      <c r="U4" s="24" t="s">
        <v>108</v>
      </c>
      <c r="V4" s="25" t="s">
        <v>109</v>
      </c>
      <c r="X4" s="1">
        <v>0</v>
      </c>
      <c r="Y4" s="1" t="s">
        <v>124</v>
      </c>
    </row>
    <row r="5" spans="2:25" s="1" customFormat="1" ht="37.5" customHeight="1" thickBot="1">
      <c r="B5" s="16" t="s">
        <v>16</v>
      </c>
      <c r="C5" s="3"/>
      <c r="D5" s="10" t="s">
        <v>9</v>
      </c>
      <c r="E5" s="4">
        <v>57</v>
      </c>
      <c r="F5" s="5">
        <v>0</v>
      </c>
      <c r="G5" s="5">
        <v>1</v>
      </c>
      <c r="H5" s="5">
        <v>0</v>
      </c>
      <c r="I5" s="5">
        <v>0</v>
      </c>
      <c r="J5" s="5"/>
      <c r="K5" s="6">
        <f>AVERAGE(F5:J5)</f>
        <v>0.25</v>
      </c>
      <c r="L5" s="8">
        <f>(K5/E5)*100</f>
        <v>0.43859649122807015</v>
      </c>
      <c r="M5" s="49">
        <f t="shared" ref="M5:M68" si="0">L5-E5/100000</f>
        <v>0.43802649122807014</v>
      </c>
      <c r="N5" s="51">
        <f t="shared" ref="N5:N68" si="1">RANK(M5,$M$4:$M$200,1)</f>
        <v>2</v>
      </c>
      <c r="O5" s="55" t="str">
        <f t="shared" ref="O5:O68" si="2">VLOOKUP(K5,$X$4:$Y$13,2)</f>
        <v>ممتاز مرتفع</v>
      </c>
      <c r="P5" s="56"/>
      <c r="R5" s="1" t="str">
        <f>IF(L5&gt;0.05,"ممتاز مرفع",IF(L5&gt;6.1,"ممتاز",IF(L5&gt;11.15," جيد جدا مرتفع",IF(L5&gt;16.2,"جيد جدا",IF(L5&gt;21.25,"جيد ",IF(L5&gt;26.3,"جيد منخفض",IF(L5&gt;31.35,"مقبول",IF(L5&gt;36.4,"ضعيف",IF(L5&gt;41.1,"ضعيف جدا")))))))))</f>
        <v>ممتاز مرفع</v>
      </c>
      <c r="S5" s="22">
        <v>1</v>
      </c>
      <c r="T5" s="23">
        <v>2</v>
      </c>
      <c r="U5" s="24" t="s">
        <v>117</v>
      </c>
      <c r="V5" s="61" t="s">
        <v>110</v>
      </c>
      <c r="X5" s="1">
        <v>6</v>
      </c>
      <c r="Y5" s="1" t="s">
        <v>99</v>
      </c>
    </row>
    <row r="6" spans="2:25" s="1" customFormat="1" ht="23.25" customHeight="1" thickBot="1">
      <c r="B6" s="16">
        <v>3</v>
      </c>
      <c r="C6" s="3"/>
      <c r="D6" s="10" t="s">
        <v>9</v>
      </c>
      <c r="E6" s="4">
        <v>302</v>
      </c>
      <c r="F6" s="5">
        <v>0</v>
      </c>
      <c r="G6" s="5">
        <v>2</v>
      </c>
      <c r="H6" s="5">
        <v>5</v>
      </c>
      <c r="I6" s="5"/>
      <c r="J6" s="5"/>
      <c r="K6" s="6">
        <f t="shared" ref="K6:K35" si="3">AVERAGE(F6:J6)</f>
        <v>2.3333333333333335</v>
      </c>
      <c r="L6" s="8">
        <f t="shared" ref="L6:L35" si="4">(K6/E6)*100</f>
        <v>0.77262693156732898</v>
      </c>
      <c r="M6" s="49">
        <f t="shared" si="0"/>
        <v>0.76960693156732896</v>
      </c>
      <c r="N6" s="51">
        <f t="shared" si="1"/>
        <v>3</v>
      </c>
      <c r="O6" s="55" t="str">
        <f t="shared" si="2"/>
        <v>ممتاز مرتفع</v>
      </c>
      <c r="P6" s="56"/>
      <c r="S6" s="22">
        <v>2</v>
      </c>
      <c r="T6" s="23">
        <v>3</v>
      </c>
      <c r="U6" s="24" t="s">
        <v>118</v>
      </c>
      <c r="V6" s="61" t="s">
        <v>111</v>
      </c>
      <c r="X6" s="1">
        <v>11</v>
      </c>
      <c r="Y6" s="1" t="s">
        <v>125</v>
      </c>
    </row>
    <row r="7" spans="2:25" s="1" customFormat="1" ht="20.25" customHeight="1" thickBot="1">
      <c r="B7" s="16">
        <v>4</v>
      </c>
      <c r="C7" s="3"/>
      <c r="D7" s="10" t="s">
        <v>9</v>
      </c>
      <c r="E7" s="4">
        <v>176</v>
      </c>
      <c r="F7" s="5">
        <v>1</v>
      </c>
      <c r="G7" s="5">
        <v>1</v>
      </c>
      <c r="H7" s="5">
        <v>3</v>
      </c>
      <c r="I7" s="5"/>
      <c r="J7" s="5"/>
      <c r="K7" s="6">
        <f t="shared" si="3"/>
        <v>1.6666666666666667</v>
      </c>
      <c r="L7" s="8">
        <f t="shared" si="4"/>
        <v>0.94696969696969702</v>
      </c>
      <c r="M7" s="49">
        <f t="shared" si="0"/>
        <v>0.94520969696969703</v>
      </c>
      <c r="N7" s="51">
        <f t="shared" si="1"/>
        <v>4</v>
      </c>
      <c r="O7" s="55" t="str">
        <f t="shared" si="2"/>
        <v>ممتاز مرتفع</v>
      </c>
      <c r="P7" s="56"/>
      <c r="S7" s="22">
        <v>3</v>
      </c>
      <c r="T7" s="23">
        <v>4</v>
      </c>
      <c r="U7" s="25"/>
      <c r="V7" s="61" t="s">
        <v>112</v>
      </c>
      <c r="X7" s="1">
        <v>16</v>
      </c>
      <c r="Y7" s="1" t="s">
        <v>126</v>
      </c>
    </row>
    <row r="8" spans="2:25" s="1" customFormat="1" ht="21" customHeight="1" thickBot="1">
      <c r="B8" s="16">
        <v>5</v>
      </c>
      <c r="C8" s="3"/>
      <c r="D8" s="10" t="s">
        <v>9</v>
      </c>
      <c r="E8" s="4">
        <v>109</v>
      </c>
      <c r="F8" s="5">
        <v>2</v>
      </c>
      <c r="G8" s="5">
        <v>0</v>
      </c>
      <c r="H8" s="5">
        <v>2</v>
      </c>
      <c r="I8" s="5">
        <v>1</v>
      </c>
      <c r="J8" s="5"/>
      <c r="K8" s="6">
        <f t="shared" si="3"/>
        <v>1.25</v>
      </c>
      <c r="L8" s="8">
        <f t="shared" si="4"/>
        <v>1.1467889908256881</v>
      </c>
      <c r="M8" s="49">
        <f t="shared" si="0"/>
        <v>1.145698990825688</v>
      </c>
      <c r="N8" s="51">
        <f t="shared" si="1"/>
        <v>5</v>
      </c>
      <c r="O8" s="55" t="str">
        <f t="shared" si="2"/>
        <v>ممتاز مرتفع</v>
      </c>
      <c r="P8" s="56"/>
      <c r="S8" s="22">
        <v>4</v>
      </c>
      <c r="T8" s="23">
        <v>5</v>
      </c>
      <c r="U8" s="26"/>
      <c r="V8" s="61" t="s">
        <v>113</v>
      </c>
      <c r="X8" s="1">
        <v>21</v>
      </c>
      <c r="Y8" s="1" t="s">
        <v>100</v>
      </c>
    </row>
    <row r="9" spans="2:25" s="1" customFormat="1" ht="18.75" customHeight="1" thickBot="1">
      <c r="B9" s="16">
        <v>6</v>
      </c>
      <c r="C9" s="3"/>
      <c r="D9" s="11" t="s">
        <v>13</v>
      </c>
      <c r="E9" s="4">
        <v>141</v>
      </c>
      <c r="F9" s="5">
        <v>0</v>
      </c>
      <c r="G9" s="5">
        <v>0</v>
      </c>
      <c r="H9" s="5">
        <v>5</v>
      </c>
      <c r="I9" s="5"/>
      <c r="J9" s="5"/>
      <c r="K9" s="6">
        <f t="shared" si="3"/>
        <v>1.6666666666666667</v>
      </c>
      <c r="L9" s="8">
        <f t="shared" si="4"/>
        <v>1.1820330969267139</v>
      </c>
      <c r="M9" s="49">
        <f t="shared" si="0"/>
        <v>1.180623096926714</v>
      </c>
      <c r="N9" s="51">
        <f t="shared" si="1"/>
        <v>6</v>
      </c>
      <c r="O9" s="55" t="str">
        <f t="shared" si="2"/>
        <v>ممتاز مرتفع</v>
      </c>
      <c r="P9" s="56"/>
      <c r="S9" s="22">
        <v>5</v>
      </c>
      <c r="T9" s="28">
        <v>6</v>
      </c>
      <c r="U9" s="26"/>
      <c r="V9" s="61" t="s">
        <v>114</v>
      </c>
      <c r="X9" s="1">
        <v>26</v>
      </c>
      <c r="Y9" s="1" t="s">
        <v>127</v>
      </c>
    </row>
    <row r="10" spans="2:25" s="1" customFormat="1" ht="17.25" customHeight="1" thickBot="1">
      <c r="B10" s="16">
        <v>7</v>
      </c>
      <c r="C10" s="3"/>
      <c r="D10" s="10" t="s">
        <v>9</v>
      </c>
      <c r="E10" s="4">
        <v>79</v>
      </c>
      <c r="F10" s="5">
        <v>1</v>
      </c>
      <c r="G10" s="5">
        <v>1</v>
      </c>
      <c r="H10" s="5"/>
      <c r="I10" s="5"/>
      <c r="J10" s="5"/>
      <c r="K10" s="6">
        <f t="shared" si="3"/>
        <v>1</v>
      </c>
      <c r="L10" s="8">
        <f t="shared" si="4"/>
        <v>1.2658227848101267</v>
      </c>
      <c r="M10" s="49">
        <f t="shared" si="0"/>
        <v>1.2650327848101266</v>
      </c>
      <c r="N10" s="51">
        <f t="shared" si="1"/>
        <v>7</v>
      </c>
      <c r="O10" s="55" t="str">
        <f t="shared" si="2"/>
        <v>ممتاز مرتفع</v>
      </c>
      <c r="P10" s="56"/>
      <c r="S10" s="22">
        <v>6</v>
      </c>
      <c r="T10" s="28">
        <v>7</v>
      </c>
      <c r="U10" s="26"/>
      <c r="V10" s="61" t="s">
        <v>115</v>
      </c>
      <c r="X10" s="1">
        <v>31</v>
      </c>
      <c r="Y10" s="1" t="s">
        <v>101</v>
      </c>
    </row>
    <row r="11" spans="2:25" s="1" customFormat="1" ht="15" customHeight="1" thickBot="1">
      <c r="B11" s="16" t="s">
        <v>17</v>
      </c>
      <c r="C11" s="3"/>
      <c r="D11" s="10" t="s">
        <v>9</v>
      </c>
      <c r="E11" s="4">
        <v>96</v>
      </c>
      <c r="F11" s="5">
        <v>0</v>
      </c>
      <c r="G11" s="5">
        <v>2</v>
      </c>
      <c r="H11" s="5">
        <v>1</v>
      </c>
      <c r="I11" s="5">
        <v>2</v>
      </c>
      <c r="J11" s="5"/>
      <c r="K11" s="6">
        <f t="shared" si="3"/>
        <v>1.25</v>
      </c>
      <c r="L11" s="8">
        <f t="shared" si="4"/>
        <v>1.3020833333333335</v>
      </c>
      <c r="M11" s="49">
        <f t="shared" si="0"/>
        <v>1.3011233333333334</v>
      </c>
      <c r="N11" s="51">
        <f t="shared" si="1"/>
        <v>8</v>
      </c>
      <c r="O11" s="55" t="str">
        <f t="shared" si="2"/>
        <v>ممتاز مرتفع</v>
      </c>
      <c r="P11" s="56"/>
      <c r="S11" s="22">
        <v>7</v>
      </c>
      <c r="T11" s="28">
        <v>8</v>
      </c>
      <c r="U11" s="26"/>
      <c r="V11" s="61" t="s">
        <v>116</v>
      </c>
      <c r="X11" s="1">
        <v>36</v>
      </c>
      <c r="Y11" s="1" t="s">
        <v>102</v>
      </c>
    </row>
    <row r="12" spans="2:25" s="1" customFormat="1" ht="20.25" customHeight="1" thickBot="1">
      <c r="B12" s="16">
        <v>9</v>
      </c>
      <c r="C12" s="3"/>
      <c r="D12" s="10" t="s">
        <v>9</v>
      </c>
      <c r="E12" s="4">
        <v>290</v>
      </c>
      <c r="F12" s="5">
        <v>7</v>
      </c>
      <c r="G12" s="5">
        <v>0</v>
      </c>
      <c r="H12" s="5">
        <v>7</v>
      </c>
      <c r="I12" s="5"/>
      <c r="J12" s="5"/>
      <c r="K12" s="6">
        <f t="shared" si="3"/>
        <v>4.666666666666667</v>
      </c>
      <c r="L12" s="8">
        <f t="shared" si="4"/>
        <v>1.6091954022988506</v>
      </c>
      <c r="M12" s="49">
        <f t="shared" si="0"/>
        <v>1.6062954022988507</v>
      </c>
      <c r="N12" s="51">
        <f t="shared" si="1"/>
        <v>9</v>
      </c>
      <c r="O12" s="55" t="str">
        <f t="shared" si="2"/>
        <v>ممتاز مرتفع</v>
      </c>
      <c r="P12" s="56"/>
      <c r="S12" s="22">
        <v>8</v>
      </c>
      <c r="T12" s="28">
        <v>9</v>
      </c>
      <c r="U12" s="26"/>
      <c r="V12" s="61" t="s">
        <v>119</v>
      </c>
      <c r="X12" s="1">
        <v>41</v>
      </c>
      <c r="Y12" s="1" t="s">
        <v>128</v>
      </c>
    </row>
    <row r="13" spans="2:25" s="1" customFormat="1" ht="19.5" customHeight="1" thickBot="1">
      <c r="B13" s="16">
        <v>10</v>
      </c>
      <c r="C13" s="3"/>
      <c r="D13" s="10" t="s">
        <v>9</v>
      </c>
      <c r="E13" s="4">
        <v>219</v>
      </c>
      <c r="F13" s="5">
        <v>0</v>
      </c>
      <c r="G13" s="5">
        <v>0</v>
      </c>
      <c r="H13" s="5">
        <v>16</v>
      </c>
      <c r="I13" s="5">
        <v>3</v>
      </c>
      <c r="J13" s="5">
        <v>1</v>
      </c>
      <c r="K13" s="6">
        <f t="shared" si="3"/>
        <v>4</v>
      </c>
      <c r="L13" s="8">
        <f t="shared" si="4"/>
        <v>1.8264840182648401</v>
      </c>
      <c r="M13" s="49">
        <f t="shared" si="0"/>
        <v>1.8242940182648402</v>
      </c>
      <c r="N13" s="51">
        <f t="shared" si="1"/>
        <v>10</v>
      </c>
      <c r="O13" s="55" t="str">
        <f t="shared" si="2"/>
        <v>ممتاز مرتفع</v>
      </c>
      <c r="P13" s="56"/>
      <c r="S13" s="22">
        <v>9</v>
      </c>
      <c r="T13" s="28">
        <v>10</v>
      </c>
      <c r="U13" s="26"/>
      <c r="V13" s="26"/>
    </row>
    <row r="14" spans="2:25" s="1" customFormat="1" ht="19.5" customHeight="1" thickBot="1">
      <c r="B14" s="16">
        <v>12</v>
      </c>
      <c r="C14" s="3"/>
      <c r="D14" s="10" t="s">
        <v>9</v>
      </c>
      <c r="E14" s="4">
        <v>109</v>
      </c>
      <c r="F14" s="5">
        <v>1</v>
      </c>
      <c r="G14" s="5">
        <v>2</v>
      </c>
      <c r="H14" s="5">
        <v>2</v>
      </c>
      <c r="I14" s="5">
        <v>5</v>
      </c>
      <c r="J14" s="5">
        <v>0</v>
      </c>
      <c r="K14" s="6">
        <f t="shared" si="3"/>
        <v>2</v>
      </c>
      <c r="L14" s="8">
        <f t="shared" si="4"/>
        <v>1.834862385321101</v>
      </c>
      <c r="M14" s="49">
        <f t="shared" si="0"/>
        <v>1.833772385321101</v>
      </c>
      <c r="N14" s="51">
        <f t="shared" si="1"/>
        <v>11</v>
      </c>
      <c r="O14" s="55" t="str">
        <f t="shared" si="2"/>
        <v>ممتاز مرتفع</v>
      </c>
      <c r="P14" s="56"/>
      <c r="S14" s="22">
        <v>10</v>
      </c>
      <c r="T14" s="28">
        <v>11</v>
      </c>
      <c r="U14" s="26"/>
      <c r="V14" s="26"/>
    </row>
    <row r="15" spans="2:25" s="1" customFormat="1" ht="18.75" customHeight="1" thickBot="1">
      <c r="B15" s="16">
        <v>12</v>
      </c>
      <c r="C15" s="3"/>
      <c r="D15" s="10" t="s">
        <v>9</v>
      </c>
      <c r="E15" s="4">
        <v>226</v>
      </c>
      <c r="F15" s="5">
        <v>8</v>
      </c>
      <c r="G15" s="5">
        <v>0</v>
      </c>
      <c r="H15" s="5">
        <v>7</v>
      </c>
      <c r="I15" s="5">
        <v>2</v>
      </c>
      <c r="J15" s="5">
        <v>5</v>
      </c>
      <c r="K15" s="6">
        <f t="shared" si="3"/>
        <v>4.4000000000000004</v>
      </c>
      <c r="L15" s="8">
        <f t="shared" si="4"/>
        <v>1.946902654867257</v>
      </c>
      <c r="M15" s="49">
        <f t="shared" si="0"/>
        <v>1.9446426548672571</v>
      </c>
      <c r="N15" s="51">
        <f t="shared" si="1"/>
        <v>12</v>
      </c>
      <c r="O15" s="55" t="str">
        <f t="shared" si="2"/>
        <v>ممتاز مرتفع</v>
      </c>
      <c r="P15" s="56"/>
      <c r="S15" s="22">
        <v>11</v>
      </c>
      <c r="T15" s="28">
        <v>12</v>
      </c>
      <c r="U15" s="26"/>
      <c r="V15" s="26"/>
    </row>
    <row r="16" spans="2:25" s="1" customFormat="1" ht="16.5" customHeight="1" thickBot="1">
      <c r="B16" s="16">
        <v>13</v>
      </c>
      <c r="C16" s="3"/>
      <c r="D16" s="10" t="s">
        <v>9</v>
      </c>
      <c r="E16" s="4">
        <v>148</v>
      </c>
      <c r="F16" s="5">
        <v>4</v>
      </c>
      <c r="G16" s="5">
        <v>4</v>
      </c>
      <c r="H16" s="5">
        <v>3</v>
      </c>
      <c r="I16" s="5"/>
      <c r="J16" s="5"/>
      <c r="K16" s="6">
        <f t="shared" si="3"/>
        <v>3.6666666666666665</v>
      </c>
      <c r="L16" s="8">
        <f t="shared" si="4"/>
        <v>2.4774774774774775</v>
      </c>
      <c r="M16" s="49">
        <f t="shared" si="0"/>
        <v>2.4759974774774776</v>
      </c>
      <c r="N16" s="51">
        <f t="shared" si="1"/>
        <v>13</v>
      </c>
      <c r="O16" s="55" t="str">
        <f t="shared" si="2"/>
        <v>ممتاز مرتفع</v>
      </c>
      <c r="P16" s="56"/>
      <c r="S16" s="22">
        <v>12</v>
      </c>
      <c r="T16" s="28">
        <v>13</v>
      </c>
      <c r="U16" s="26"/>
      <c r="V16" s="26"/>
    </row>
    <row r="17" spans="2:22" s="1" customFormat="1" ht="19.5" customHeight="1" thickBot="1">
      <c r="B17" s="16">
        <v>14</v>
      </c>
      <c r="C17" s="3"/>
      <c r="D17" s="10" t="s">
        <v>9</v>
      </c>
      <c r="E17" s="4">
        <v>121</v>
      </c>
      <c r="F17" s="5">
        <v>0</v>
      </c>
      <c r="G17" s="5">
        <v>0</v>
      </c>
      <c r="H17" s="5">
        <v>2</v>
      </c>
      <c r="I17" s="5">
        <v>10</v>
      </c>
      <c r="J17" s="5">
        <v>3</v>
      </c>
      <c r="K17" s="6">
        <f t="shared" si="3"/>
        <v>3</v>
      </c>
      <c r="L17" s="8">
        <f t="shared" si="4"/>
        <v>2.4793388429752068</v>
      </c>
      <c r="M17" s="49">
        <f t="shared" si="0"/>
        <v>2.4781288429752069</v>
      </c>
      <c r="N17" s="51">
        <f t="shared" si="1"/>
        <v>14</v>
      </c>
      <c r="O17" s="55" t="str">
        <f t="shared" si="2"/>
        <v>ممتاز مرتفع</v>
      </c>
      <c r="P17" s="56"/>
      <c r="S17" s="22">
        <v>13</v>
      </c>
      <c r="T17" s="28">
        <v>14</v>
      </c>
      <c r="U17" s="26"/>
      <c r="V17" s="26"/>
    </row>
    <row r="18" spans="2:22" s="1" customFormat="1" ht="30" customHeight="1" thickBot="1">
      <c r="B18" s="16" t="s">
        <v>18</v>
      </c>
      <c r="C18" s="3"/>
      <c r="D18" s="10" t="s">
        <v>9</v>
      </c>
      <c r="E18" s="4">
        <v>109</v>
      </c>
      <c r="F18" s="5">
        <v>4</v>
      </c>
      <c r="G18" s="5">
        <v>1</v>
      </c>
      <c r="H18" s="5">
        <v>4</v>
      </c>
      <c r="I18" s="5">
        <v>2</v>
      </c>
      <c r="J18" s="5"/>
      <c r="K18" s="6">
        <f t="shared" si="3"/>
        <v>2.75</v>
      </c>
      <c r="L18" s="8">
        <f t="shared" si="4"/>
        <v>2.522935779816514</v>
      </c>
      <c r="M18" s="49">
        <f t="shared" si="0"/>
        <v>2.5218457798165139</v>
      </c>
      <c r="N18" s="51">
        <f t="shared" si="1"/>
        <v>15</v>
      </c>
      <c r="O18" s="55" t="str">
        <f t="shared" si="2"/>
        <v>ممتاز مرتفع</v>
      </c>
      <c r="P18" s="56"/>
      <c r="S18" s="22">
        <v>14</v>
      </c>
      <c r="T18" s="28">
        <v>15</v>
      </c>
      <c r="U18" s="26"/>
      <c r="V18" s="26"/>
    </row>
    <row r="19" spans="2:22" s="1" customFormat="1" ht="30" customHeight="1" thickBot="1">
      <c r="B19" s="16" t="s">
        <v>19</v>
      </c>
      <c r="C19" s="3"/>
      <c r="D19" s="10" t="s">
        <v>9</v>
      </c>
      <c r="E19" s="4">
        <v>133</v>
      </c>
      <c r="F19" s="5">
        <v>3</v>
      </c>
      <c r="G19" s="5">
        <v>5</v>
      </c>
      <c r="H19" s="5">
        <v>3</v>
      </c>
      <c r="I19" s="5">
        <v>3</v>
      </c>
      <c r="J19" s="5">
        <v>4</v>
      </c>
      <c r="K19" s="6">
        <f t="shared" si="3"/>
        <v>3.6</v>
      </c>
      <c r="L19" s="8">
        <f t="shared" si="4"/>
        <v>2.7067669172932329</v>
      </c>
      <c r="M19" s="49">
        <f t="shared" si="0"/>
        <v>2.7054369172932331</v>
      </c>
      <c r="N19" s="51">
        <f t="shared" si="1"/>
        <v>16</v>
      </c>
      <c r="O19" s="55" t="str">
        <f t="shared" si="2"/>
        <v>ممتاز مرتفع</v>
      </c>
      <c r="P19" s="56"/>
      <c r="S19" s="22">
        <v>15</v>
      </c>
      <c r="T19" s="28">
        <v>16</v>
      </c>
      <c r="U19" s="27"/>
      <c r="V19" s="27"/>
    </row>
    <row r="20" spans="2:22" s="1" customFormat="1" ht="30" customHeight="1" thickBot="1">
      <c r="B20" s="16" t="s">
        <v>20</v>
      </c>
      <c r="C20" s="3"/>
      <c r="D20" s="10" t="s">
        <v>9</v>
      </c>
      <c r="E20" s="4">
        <v>91</v>
      </c>
      <c r="F20" s="5">
        <v>5</v>
      </c>
      <c r="G20" s="5">
        <v>4</v>
      </c>
      <c r="H20" s="5">
        <v>1</v>
      </c>
      <c r="I20" s="5">
        <v>1</v>
      </c>
      <c r="J20" s="5"/>
      <c r="K20" s="6">
        <f t="shared" si="3"/>
        <v>2.75</v>
      </c>
      <c r="L20" s="8">
        <f t="shared" si="4"/>
        <v>3.0219780219780219</v>
      </c>
      <c r="M20" s="49">
        <f t="shared" si="0"/>
        <v>3.0210680219780217</v>
      </c>
      <c r="N20" s="51">
        <f t="shared" si="1"/>
        <v>17</v>
      </c>
      <c r="O20" s="55" t="str">
        <f t="shared" si="2"/>
        <v>ممتاز مرتفع</v>
      </c>
      <c r="P20" s="56"/>
      <c r="S20" s="29"/>
      <c r="T20"/>
      <c r="U20"/>
      <c r="V20"/>
    </row>
    <row r="21" spans="2:22" s="1" customFormat="1" ht="30.75" thickBot="1">
      <c r="B21" s="16" t="s">
        <v>21</v>
      </c>
      <c r="C21" s="3"/>
      <c r="D21" s="10" t="s">
        <v>9</v>
      </c>
      <c r="E21" s="4">
        <v>278</v>
      </c>
      <c r="F21" s="5">
        <v>9</v>
      </c>
      <c r="G21" s="5">
        <v>8</v>
      </c>
      <c r="H21" s="5"/>
      <c r="I21" s="5"/>
      <c r="J21" s="5"/>
      <c r="K21" s="6">
        <f t="shared" si="3"/>
        <v>8.5</v>
      </c>
      <c r="L21" s="8">
        <f t="shared" si="4"/>
        <v>3.0575539568345325</v>
      </c>
      <c r="M21" s="49">
        <f t="shared" si="0"/>
        <v>3.0547739568345325</v>
      </c>
      <c r="N21" s="51">
        <f t="shared" si="1"/>
        <v>18</v>
      </c>
      <c r="O21" s="55" t="str">
        <f t="shared" si="2"/>
        <v>ممتاز</v>
      </c>
      <c r="P21" s="56"/>
    </row>
    <row r="22" spans="2:22" s="1" customFormat="1" ht="30.75" thickBot="1">
      <c r="B22" s="16" t="s">
        <v>22</v>
      </c>
      <c r="C22" s="3"/>
      <c r="D22" s="11" t="s">
        <v>13</v>
      </c>
      <c r="E22" s="4">
        <v>236</v>
      </c>
      <c r="F22" s="5">
        <v>23</v>
      </c>
      <c r="G22" s="5">
        <v>0</v>
      </c>
      <c r="H22" s="5">
        <v>0</v>
      </c>
      <c r="I22" s="5"/>
      <c r="J22" s="5"/>
      <c r="K22" s="6">
        <f t="shared" si="3"/>
        <v>7.666666666666667</v>
      </c>
      <c r="L22" s="8">
        <f t="shared" si="4"/>
        <v>3.2485875706214689</v>
      </c>
      <c r="M22" s="49">
        <f t="shared" si="0"/>
        <v>3.2462275706214689</v>
      </c>
      <c r="N22" s="51">
        <f t="shared" si="1"/>
        <v>19</v>
      </c>
      <c r="O22" s="55" t="str">
        <f t="shared" si="2"/>
        <v>ممتاز</v>
      </c>
      <c r="P22" s="56"/>
    </row>
    <row r="23" spans="2:22" s="1" customFormat="1" ht="30.75" thickBot="1">
      <c r="B23" s="16" t="s">
        <v>23</v>
      </c>
      <c r="C23" s="3"/>
      <c r="D23" s="10" t="s">
        <v>9</v>
      </c>
      <c r="E23" s="4">
        <v>564</v>
      </c>
      <c r="F23" s="5">
        <v>15</v>
      </c>
      <c r="G23" s="5">
        <v>21</v>
      </c>
      <c r="H23" s="5">
        <v>20</v>
      </c>
      <c r="I23" s="5"/>
      <c r="J23" s="5"/>
      <c r="K23" s="6">
        <f t="shared" si="3"/>
        <v>18.666666666666668</v>
      </c>
      <c r="L23" s="8">
        <f t="shared" si="4"/>
        <v>3.3096926713947989</v>
      </c>
      <c r="M23" s="49">
        <f t="shared" si="0"/>
        <v>3.3040526713947989</v>
      </c>
      <c r="N23" s="51">
        <f t="shared" si="1"/>
        <v>20</v>
      </c>
      <c r="O23" s="55" t="str">
        <f t="shared" si="2"/>
        <v>جيد جداً</v>
      </c>
      <c r="P23" s="56"/>
    </row>
    <row r="24" spans="2:22" s="1" customFormat="1" ht="30.75" thickBot="1">
      <c r="B24" s="16" t="s">
        <v>24</v>
      </c>
      <c r="C24" s="3"/>
      <c r="D24" s="11" t="s">
        <v>10</v>
      </c>
      <c r="E24" s="4">
        <v>350</v>
      </c>
      <c r="F24" s="5">
        <v>21</v>
      </c>
      <c r="G24" s="5">
        <v>0</v>
      </c>
      <c r="H24" s="5">
        <v>15</v>
      </c>
      <c r="I24" s="5"/>
      <c r="J24" s="5"/>
      <c r="K24" s="6">
        <f t="shared" si="3"/>
        <v>12</v>
      </c>
      <c r="L24" s="8">
        <f t="shared" si="4"/>
        <v>3.4285714285714288</v>
      </c>
      <c r="M24" s="49">
        <f t="shared" si="0"/>
        <v>3.425071428571429</v>
      </c>
      <c r="N24" s="51">
        <f t="shared" si="1"/>
        <v>21</v>
      </c>
      <c r="O24" s="55" t="str">
        <f t="shared" si="2"/>
        <v>جيد جداً  مرتفع</v>
      </c>
      <c r="P24" s="56"/>
    </row>
    <row r="25" spans="2:22" s="1" customFormat="1" ht="30.75" thickBot="1">
      <c r="B25" s="16" t="s">
        <v>25</v>
      </c>
      <c r="C25" s="3"/>
      <c r="D25" s="11" t="s">
        <v>98</v>
      </c>
      <c r="E25" s="4">
        <v>356</v>
      </c>
      <c r="F25" s="5">
        <v>20</v>
      </c>
      <c r="G25" s="5">
        <v>7</v>
      </c>
      <c r="H25" s="5">
        <v>13</v>
      </c>
      <c r="I25" s="5" t="s">
        <v>0</v>
      </c>
      <c r="J25" s="5" t="s">
        <v>0</v>
      </c>
      <c r="K25" s="6">
        <f t="shared" si="3"/>
        <v>13.333333333333334</v>
      </c>
      <c r="L25" s="8">
        <f t="shared" si="4"/>
        <v>3.7453183520599254</v>
      </c>
      <c r="M25" s="49">
        <f t="shared" si="0"/>
        <v>3.7417583520599256</v>
      </c>
      <c r="N25" s="51">
        <f t="shared" si="1"/>
        <v>22</v>
      </c>
      <c r="O25" s="55" t="str">
        <f t="shared" si="2"/>
        <v>جيد جداً  مرتفع</v>
      </c>
      <c r="P25" s="56"/>
    </row>
    <row r="26" spans="2:22" s="1" customFormat="1" ht="30.75" thickBot="1">
      <c r="B26" s="16" t="s">
        <v>26</v>
      </c>
      <c r="C26" s="3"/>
      <c r="D26" s="11" t="s">
        <v>13</v>
      </c>
      <c r="E26" s="4">
        <v>175</v>
      </c>
      <c r="F26" s="5">
        <v>10</v>
      </c>
      <c r="G26" s="5">
        <v>10</v>
      </c>
      <c r="H26" s="5">
        <v>6</v>
      </c>
      <c r="I26" s="5">
        <v>4</v>
      </c>
      <c r="J26" s="5">
        <v>4</v>
      </c>
      <c r="K26" s="6">
        <f t="shared" si="3"/>
        <v>6.8</v>
      </c>
      <c r="L26" s="8">
        <f t="shared" si="4"/>
        <v>3.8857142857142852</v>
      </c>
      <c r="M26" s="49">
        <f t="shared" si="0"/>
        <v>3.8839642857142853</v>
      </c>
      <c r="N26" s="51">
        <f t="shared" si="1"/>
        <v>23</v>
      </c>
      <c r="O26" s="55" t="str">
        <f t="shared" si="2"/>
        <v>ممتاز</v>
      </c>
      <c r="P26" s="56"/>
    </row>
    <row r="27" spans="2:22" s="1" customFormat="1" ht="30.75" thickBot="1">
      <c r="B27" s="16" t="s">
        <v>27</v>
      </c>
      <c r="C27" s="3"/>
      <c r="D27" s="11" t="s">
        <v>13</v>
      </c>
      <c r="E27" s="4">
        <v>371</v>
      </c>
      <c r="F27" s="5">
        <v>28</v>
      </c>
      <c r="G27" s="5">
        <v>14</v>
      </c>
      <c r="H27" s="5">
        <v>13</v>
      </c>
      <c r="I27" s="5">
        <v>4</v>
      </c>
      <c r="J27" s="5"/>
      <c r="K27" s="6">
        <f t="shared" si="3"/>
        <v>14.75</v>
      </c>
      <c r="L27" s="8">
        <f t="shared" si="4"/>
        <v>3.9757412398921832</v>
      </c>
      <c r="M27" s="49">
        <f t="shared" si="0"/>
        <v>3.9720312398921833</v>
      </c>
      <c r="N27" s="51">
        <f t="shared" si="1"/>
        <v>24</v>
      </c>
      <c r="O27" s="55" t="str">
        <f t="shared" si="2"/>
        <v>جيد جداً  مرتفع</v>
      </c>
      <c r="P27" s="56"/>
    </row>
    <row r="28" spans="2:22" s="1" customFormat="1" ht="30.75" thickBot="1">
      <c r="B28" s="16" t="s">
        <v>28</v>
      </c>
      <c r="C28" s="3"/>
      <c r="D28" s="10" t="s">
        <v>9</v>
      </c>
      <c r="E28" s="4">
        <v>182</v>
      </c>
      <c r="F28" s="5">
        <v>8</v>
      </c>
      <c r="G28" s="5">
        <v>8</v>
      </c>
      <c r="H28" s="5">
        <v>6</v>
      </c>
      <c r="I28" s="5"/>
      <c r="J28" s="5"/>
      <c r="K28" s="6">
        <f t="shared" si="3"/>
        <v>7.333333333333333</v>
      </c>
      <c r="L28" s="8">
        <f t="shared" si="4"/>
        <v>4.0293040293040292</v>
      </c>
      <c r="M28" s="49">
        <f t="shared" si="0"/>
        <v>4.0274840293040288</v>
      </c>
      <c r="N28" s="51">
        <f t="shared" si="1"/>
        <v>25</v>
      </c>
      <c r="O28" s="55" t="str">
        <f t="shared" si="2"/>
        <v>ممتاز</v>
      </c>
      <c r="P28" s="56"/>
    </row>
    <row r="29" spans="2:22" s="1" customFormat="1" ht="30.75" thickBot="1">
      <c r="B29" s="16" t="s">
        <v>29</v>
      </c>
      <c r="C29" s="3"/>
      <c r="D29" s="11" t="s">
        <v>10</v>
      </c>
      <c r="E29" s="4">
        <v>155</v>
      </c>
      <c r="F29" s="5">
        <v>9</v>
      </c>
      <c r="G29" s="5">
        <v>4</v>
      </c>
      <c r="H29" s="5"/>
      <c r="I29" s="5"/>
      <c r="J29" s="5"/>
      <c r="K29" s="6">
        <f t="shared" si="3"/>
        <v>6.5</v>
      </c>
      <c r="L29" s="8">
        <f t="shared" si="4"/>
        <v>4.1935483870967749</v>
      </c>
      <c r="M29" s="49">
        <f t="shared" si="0"/>
        <v>4.191998387096775</v>
      </c>
      <c r="N29" s="51">
        <f t="shared" si="1"/>
        <v>26</v>
      </c>
      <c r="O29" s="55" t="str">
        <f t="shared" si="2"/>
        <v>ممتاز</v>
      </c>
      <c r="P29" s="56"/>
    </row>
    <row r="30" spans="2:22" s="1" customFormat="1" ht="30.75" thickBot="1">
      <c r="B30" s="16" t="s">
        <v>30</v>
      </c>
      <c r="C30" s="3"/>
      <c r="D30" s="10" t="s">
        <v>9</v>
      </c>
      <c r="E30" s="4">
        <v>74</v>
      </c>
      <c r="F30" s="5">
        <v>2</v>
      </c>
      <c r="G30" s="5">
        <v>0</v>
      </c>
      <c r="H30" s="5">
        <v>5</v>
      </c>
      <c r="I30" s="5">
        <v>6</v>
      </c>
      <c r="J30" s="5"/>
      <c r="K30" s="6">
        <f t="shared" si="3"/>
        <v>3.25</v>
      </c>
      <c r="L30" s="8">
        <f t="shared" si="4"/>
        <v>4.3918918918918921</v>
      </c>
      <c r="M30" s="49">
        <f t="shared" si="0"/>
        <v>4.3911518918918917</v>
      </c>
      <c r="N30" s="51">
        <f t="shared" si="1"/>
        <v>27</v>
      </c>
      <c r="O30" s="55" t="str">
        <f t="shared" si="2"/>
        <v>ممتاز مرتفع</v>
      </c>
      <c r="P30" s="56"/>
    </row>
    <row r="31" spans="2:22" s="1" customFormat="1" ht="30.75" thickBot="1">
      <c r="B31" s="16" t="s">
        <v>31</v>
      </c>
      <c r="C31" s="3"/>
      <c r="D31" s="10" t="s">
        <v>9</v>
      </c>
      <c r="E31" s="4">
        <v>248</v>
      </c>
      <c r="F31" s="5">
        <v>10</v>
      </c>
      <c r="G31" s="5">
        <v>6</v>
      </c>
      <c r="H31" s="5">
        <v>24</v>
      </c>
      <c r="I31" s="5">
        <v>8</v>
      </c>
      <c r="J31" s="5"/>
      <c r="K31" s="6">
        <f t="shared" si="3"/>
        <v>12</v>
      </c>
      <c r="L31" s="8">
        <f t="shared" si="4"/>
        <v>4.838709677419355</v>
      </c>
      <c r="M31" s="49">
        <f t="shared" si="0"/>
        <v>4.8362296774193547</v>
      </c>
      <c r="N31" s="51">
        <f t="shared" si="1"/>
        <v>28</v>
      </c>
      <c r="O31" s="55" t="str">
        <f t="shared" si="2"/>
        <v>جيد جداً  مرتفع</v>
      </c>
      <c r="P31" s="56"/>
    </row>
    <row r="32" spans="2:22" s="1" customFormat="1" ht="30.75" thickBot="1">
      <c r="B32" s="16" t="s">
        <v>32</v>
      </c>
      <c r="C32" s="3"/>
      <c r="D32" s="10" t="s">
        <v>9</v>
      </c>
      <c r="E32" s="4">
        <v>161</v>
      </c>
      <c r="F32" s="5">
        <v>0</v>
      </c>
      <c r="G32" s="5">
        <v>0</v>
      </c>
      <c r="H32" s="5">
        <v>12</v>
      </c>
      <c r="I32" s="5">
        <v>12</v>
      </c>
      <c r="J32" s="5">
        <v>15</v>
      </c>
      <c r="K32" s="6">
        <f t="shared" si="3"/>
        <v>7.8</v>
      </c>
      <c r="L32" s="8">
        <f t="shared" si="4"/>
        <v>4.8447204968944098</v>
      </c>
      <c r="M32" s="49">
        <f t="shared" si="0"/>
        <v>4.8431104968944094</v>
      </c>
      <c r="N32" s="51">
        <f t="shared" si="1"/>
        <v>30</v>
      </c>
      <c r="O32" s="55" t="str">
        <f t="shared" si="2"/>
        <v>ممتاز</v>
      </c>
      <c r="P32" s="56"/>
    </row>
    <row r="33" spans="2:16" s="1" customFormat="1" ht="30.75" thickBot="1">
      <c r="B33" s="16" t="s">
        <v>33</v>
      </c>
      <c r="C33" s="3"/>
      <c r="D33" s="10" t="s">
        <v>9</v>
      </c>
      <c r="E33" s="4">
        <v>258</v>
      </c>
      <c r="F33" s="5">
        <v>19</v>
      </c>
      <c r="G33" s="5">
        <v>1</v>
      </c>
      <c r="H33" s="5">
        <v>16</v>
      </c>
      <c r="I33" s="5">
        <v>14</v>
      </c>
      <c r="J33" s="5"/>
      <c r="K33" s="6">
        <f t="shared" si="3"/>
        <v>12.5</v>
      </c>
      <c r="L33" s="8">
        <f t="shared" si="4"/>
        <v>4.8449612403100781</v>
      </c>
      <c r="M33" s="49">
        <f t="shared" si="0"/>
        <v>4.8423812403100781</v>
      </c>
      <c r="N33" s="51">
        <f t="shared" si="1"/>
        <v>29</v>
      </c>
      <c r="O33" s="55" t="str">
        <f t="shared" si="2"/>
        <v>جيد جداً  مرتفع</v>
      </c>
      <c r="P33" s="56"/>
    </row>
    <row r="34" spans="2:16" s="1" customFormat="1" ht="30.75" thickBot="1">
      <c r="B34" s="16" t="s">
        <v>34</v>
      </c>
      <c r="C34" s="3"/>
      <c r="D34" s="10" t="s">
        <v>9</v>
      </c>
      <c r="E34" s="4">
        <v>147</v>
      </c>
      <c r="F34" s="5">
        <v>3</v>
      </c>
      <c r="G34" s="5">
        <v>3</v>
      </c>
      <c r="H34" s="5">
        <v>12</v>
      </c>
      <c r="I34" s="5">
        <v>10</v>
      </c>
      <c r="J34" s="5">
        <v>8</v>
      </c>
      <c r="K34" s="6">
        <f t="shared" si="3"/>
        <v>7.2</v>
      </c>
      <c r="L34" s="8">
        <f t="shared" si="4"/>
        <v>4.8979591836734695</v>
      </c>
      <c r="M34" s="49">
        <f t="shared" si="0"/>
        <v>4.8964891836734692</v>
      </c>
      <c r="N34" s="51">
        <f t="shared" si="1"/>
        <v>31</v>
      </c>
      <c r="O34" s="55" t="str">
        <f t="shared" si="2"/>
        <v>ممتاز</v>
      </c>
      <c r="P34" s="56"/>
    </row>
    <row r="35" spans="2:16" s="1" customFormat="1" ht="30.75" thickBot="1">
      <c r="B35" s="16" t="s">
        <v>35</v>
      </c>
      <c r="C35" s="3"/>
      <c r="D35" s="10" t="s">
        <v>9</v>
      </c>
      <c r="E35" s="4">
        <v>260</v>
      </c>
      <c r="F35" s="5">
        <v>22</v>
      </c>
      <c r="G35" s="5">
        <v>5</v>
      </c>
      <c r="H35" s="5">
        <v>17</v>
      </c>
      <c r="I35" s="5">
        <v>9</v>
      </c>
      <c r="J35" s="5"/>
      <c r="K35" s="6">
        <f t="shared" si="3"/>
        <v>13.25</v>
      </c>
      <c r="L35" s="8">
        <f t="shared" si="4"/>
        <v>5.0961538461538458</v>
      </c>
      <c r="M35" s="49">
        <f t="shared" si="0"/>
        <v>5.0935538461538457</v>
      </c>
      <c r="N35" s="51">
        <f t="shared" si="1"/>
        <v>32</v>
      </c>
      <c r="O35" s="55" t="str">
        <f t="shared" si="2"/>
        <v>جيد جداً  مرتفع</v>
      </c>
      <c r="P35" s="56"/>
    </row>
    <row r="36" spans="2:16" s="1" customFormat="1" ht="30.75" thickBot="1">
      <c r="B36" s="16" t="s">
        <v>36</v>
      </c>
      <c r="C36" s="3"/>
      <c r="D36" s="10" t="s">
        <v>9</v>
      </c>
      <c r="E36" s="4">
        <v>250</v>
      </c>
      <c r="F36" s="5">
        <v>8</v>
      </c>
      <c r="G36" s="5">
        <v>11</v>
      </c>
      <c r="H36" s="5">
        <v>11</v>
      </c>
      <c r="I36" s="5">
        <v>16</v>
      </c>
      <c r="J36" s="5">
        <v>18</v>
      </c>
      <c r="K36" s="6">
        <f t="shared" ref="K36:K67" si="5">AVERAGE(F36:J36)</f>
        <v>12.8</v>
      </c>
      <c r="L36" s="8">
        <f t="shared" ref="L36:L67" si="6">(K36/E36)*100</f>
        <v>5.12</v>
      </c>
      <c r="M36" s="49">
        <f t="shared" si="0"/>
        <v>5.1174999999999997</v>
      </c>
      <c r="N36" s="51">
        <f t="shared" si="1"/>
        <v>33</v>
      </c>
      <c r="O36" s="55" t="str">
        <f t="shared" si="2"/>
        <v>جيد جداً  مرتفع</v>
      </c>
      <c r="P36" s="56"/>
    </row>
    <row r="37" spans="2:16" s="1" customFormat="1" ht="30.75" thickBot="1">
      <c r="B37" s="16" t="s">
        <v>37</v>
      </c>
      <c r="C37" s="3"/>
      <c r="D37" s="10" t="s">
        <v>9</v>
      </c>
      <c r="E37" s="4">
        <v>251</v>
      </c>
      <c r="F37" s="5">
        <v>17</v>
      </c>
      <c r="G37" s="5">
        <v>17</v>
      </c>
      <c r="H37" s="5">
        <v>9</v>
      </c>
      <c r="I37" s="5">
        <v>9</v>
      </c>
      <c r="J37" s="5"/>
      <c r="K37" s="6">
        <f t="shared" si="5"/>
        <v>13</v>
      </c>
      <c r="L37" s="8">
        <f t="shared" si="6"/>
        <v>5.1792828685258963</v>
      </c>
      <c r="M37" s="49">
        <f t="shared" si="0"/>
        <v>5.1767728685258962</v>
      </c>
      <c r="N37" s="51">
        <f t="shared" si="1"/>
        <v>34</v>
      </c>
      <c r="O37" s="55" t="str">
        <f t="shared" si="2"/>
        <v>جيد جداً  مرتفع</v>
      </c>
      <c r="P37" s="56"/>
    </row>
    <row r="38" spans="2:16" s="1" customFormat="1" ht="30.75" thickBot="1">
      <c r="B38" s="16" t="s">
        <v>38</v>
      </c>
      <c r="C38" s="3"/>
      <c r="D38" s="11" t="s">
        <v>14</v>
      </c>
      <c r="E38" s="4">
        <v>289</v>
      </c>
      <c r="F38" s="5">
        <v>11</v>
      </c>
      <c r="G38" s="5">
        <v>16</v>
      </c>
      <c r="H38" s="5">
        <v>18</v>
      </c>
      <c r="I38" s="5"/>
      <c r="J38" s="5"/>
      <c r="K38" s="6">
        <f t="shared" si="5"/>
        <v>15</v>
      </c>
      <c r="L38" s="8">
        <f t="shared" si="6"/>
        <v>5.1903114186851207</v>
      </c>
      <c r="M38" s="49">
        <f t="shared" si="0"/>
        <v>5.1874214186851209</v>
      </c>
      <c r="N38" s="51">
        <f t="shared" si="1"/>
        <v>35</v>
      </c>
      <c r="O38" s="55" t="str">
        <f t="shared" si="2"/>
        <v>جيد جداً  مرتفع</v>
      </c>
      <c r="P38" s="57"/>
    </row>
    <row r="39" spans="2:16" ht="30.75" thickBot="1">
      <c r="B39" s="16" t="s">
        <v>39</v>
      </c>
      <c r="C39" s="3"/>
      <c r="D39" s="11" t="s">
        <v>1</v>
      </c>
      <c r="E39" s="4">
        <v>152</v>
      </c>
      <c r="F39" s="5">
        <v>14</v>
      </c>
      <c r="G39" s="5">
        <v>0</v>
      </c>
      <c r="H39" s="5">
        <v>7</v>
      </c>
      <c r="I39" s="5">
        <v>11</v>
      </c>
      <c r="J39" s="5"/>
      <c r="K39" s="6">
        <f t="shared" si="5"/>
        <v>8</v>
      </c>
      <c r="L39" s="8">
        <f t="shared" si="6"/>
        <v>5.2631578947368416</v>
      </c>
      <c r="M39" s="49">
        <f t="shared" si="0"/>
        <v>5.2616378947368414</v>
      </c>
      <c r="N39" s="51">
        <f t="shared" si="1"/>
        <v>36</v>
      </c>
      <c r="O39" s="55" t="str">
        <f t="shared" si="2"/>
        <v>ممتاز</v>
      </c>
      <c r="P39" s="58"/>
    </row>
    <row r="40" spans="2:16" ht="30.75" thickBot="1">
      <c r="B40" s="16" t="s">
        <v>40</v>
      </c>
      <c r="C40" s="3"/>
      <c r="D40" s="10" t="s">
        <v>9</v>
      </c>
      <c r="E40" s="4">
        <v>68</v>
      </c>
      <c r="F40" s="5">
        <v>0</v>
      </c>
      <c r="G40" s="5">
        <v>0</v>
      </c>
      <c r="H40" s="5">
        <v>9</v>
      </c>
      <c r="I40" s="5">
        <v>4</v>
      </c>
      <c r="J40" s="5">
        <v>5</v>
      </c>
      <c r="K40" s="6">
        <f t="shared" si="5"/>
        <v>3.6</v>
      </c>
      <c r="L40" s="8">
        <f t="shared" si="6"/>
        <v>5.2941176470588234</v>
      </c>
      <c r="M40" s="49">
        <f t="shared" si="0"/>
        <v>5.2934376470588234</v>
      </c>
      <c r="N40" s="51">
        <f t="shared" si="1"/>
        <v>37</v>
      </c>
      <c r="O40" s="55" t="str">
        <f t="shared" si="2"/>
        <v>ممتاز مرتفع</v>
      </c>
      <c r="P40" s="58"/>
    </row>
    <row r="41" spans="2:16" ht="30.75" thickBot="1">
      <c r="B41" s="16" t="s">
        <v>41</v>
      </c>
      <c r="C41" s="3"/>
      <c r="D41" s="11" t="s">
        <v>13</v>
      </c>
      <c r="E41" s="4">
        <v>293</v>
      </c>
      <c r="F41" s="5">
        <v>29</v>
      </c>
      <c r="G41" s="5">
        <v>7</v>
      </c>
      <c r="H41" s="5">
        <v>14</v>
      </c>
      <c r="I41" s="5">
        <v>9</v>
      </c>
      <c r="J41" s="5">
        <v>20</v>
      </c>
      <c r="K41" s="6">
        <f t="shared" si="5"/>
        <v>15.8</v>
      </c>
      <c r="L41" s="8">
        <f t="shared" si="6"/>
        <v>5.3924914675767921</v>
      </c>
      <c r="M41" s="49">
        <f t="shared" si="0"/>
        <v>5.389561467576792</v>
      </c>
      <c r="N41" s="51">
        <f t="shared" si="1"/>
        <v>38</v>
      </c>
      <c r="O41" s="55" t="str">
        <f t="shared" si="2"/>
        <v>جيد جداً  مرتفع</v>
      </c>
      <c r="P41" s="58"/>
    </row>
    <row r="42" spans="2:16" ht="30.75" thickBot="1">
      <c r="B42" s="16" t="s">
        <v>42</v>
      </c>
      <c r="C42" s="3"/>
      <c r="D42" s="10" t="s">
        <v>9</v>
      </c>
      <c r="E42" s="4">
        <v>101</v>
      </c>
      <c r="F42" s="5">
        <v>6</v>
      </c>
      <c r="G42" s="5">
        <v>6</v>
      </c>
      <c r="H42" s="5">
        <v>4</v>
      </c>
      <c r="I42" s="5">
        <v>6</v>
      </c>
      <c r="J42" s="5"/>
      <c r="K42" s="6">
        <f t="shared" si="5"/>
        <v>5.5</v>
      </c>
      <c r="L42" s="8">
        <f t="shared" si="6"/>
        <v>5.4455445544554459</v>
      </c>
      <c r="M42" s="49">
        <f t="shared" si="0"/>
        <v>5.444534554455446</v>
      </c>
      <c r="N42" s="51">
        <f t="shared" si="1"/>
        <v>39</v>
      </c>
      <c r="O42" s="55" t="str">
        <f t="shared" si="2"/>
        <v>ممتاز مرتفع</v>
      </c>
      <c r="P42" s="58"/>
    </row>
    <row r="43" spans="2:16" ht="30.75" thickBot="1">
      <c r="B43" s="16" t="s">
        <v>43</v>
      </c>
      <c r="C43" s="3"/>
      <c r="D43" s="11" t="s">
        <v>13</v>
      </c>
      <c r="E43" s="4">
        <v>270</v>
      </c>
      <c r="F43" s="5">
        <v>17</v>
      </c>
      <c r="G43" s="5">
        <v>0</v>
      </c>
      <c r="H43" s="5">
        <v>24</v>
      </c>
      <c r="I43" s="5">
        <v>24</v>
      </c>
      <c r="J43" s="5">
        <v>9</v>
      </c>
      <c r="K43" s="6">
        <f t="shared" si="5"/>
        <v>14.8</v>
      </c>
      <c r="L43" s="8">
        <f t="shared" si="6"/>
        <v>5.4814814814814818</v>
      </c>
      <c r="M43" s="49">
        <f t="shared" si="0"/>
        <v>5.4787814814814819</v>
      </c>
      <c r="N43" s="51">
        <f t="shared" si="1"/>
        <v>40</v>
      </c>
      <c r="O43" s="55" t="str">
        <f t="shared" si="2"/>
        <v>جيد جداً  مرتفع</v>
      </c>
      <c r="P43" s="58"/>
    </row>
    <row r="44" spans="2:16" ht="30.75" thickBot="1">
      <c r="B44" s="16" t="s">
        <v>44</v>
      </c>
      <c r="C44" s="3"/>
      <c r="D44" s="10" t="s">
        <v>9</v>
      </c>
      <c r="E44" s="4">
        <v>390</v>
      </c>
      <c r="F44" s="5">
        <v>26</v>
      </c>
      <c r="G44" s="5">
        <v>17</v>
      </c>
      <c r="H44" s="5"/>
      <c r="I44" s="5"/>
      <c r="J44" s="5"/>
      <c r="K44" s="6">
        <f t="shared" si="5"/>
        <v>21.5</v>
      </c>
      <c r="L44" s="8">
        <f t="shared" si="6"/>
        <v>5.5128205128205128</v>
      </c>
      <c r="M44" s="49">
        <f t="shared" si="0"/>
        <v>5.508920512820513</v>
      </c>
      <c r="N44" s="51">
        <f t="shared" si="1"/>
        <v>41</v>
      </c>
      <c r="O44" s="55" t="str">
        <f t="shared" si="2"/>
        <v>جيد</v>
      </c>
      <c r="P44" s="58"/>
    </row>
    <row r="45" spans="2:16" ht="15" customHeight="1" thickBot="1">
      <c r="B45" s="16" t="s">
        <v>45</v>
      </c>
      <c r="C45" s="3"/>
      <c r="D45" s="12" t="s">
        <v>13</v>
      </c>
      <c r="E45" s="4">
        <v>266</v>
      </c>
      <c r="F45" s="5">
        <v>18</v>
      </c>
      <c r="G45" s="5">
        <v>18</v>
      </c>
      <c r="H45" s="5">
        <v>12</v>
      </c>
      <c r="I45" s="5">
        <v>14</v>
      </c>
      <c r="J45" s="5">
        <v>13</v>
      </c>
      <c r="K45" s="6">
        <f t="shared" si="5"/>
        <v>15</v>
      </c>
      <c r="L45" s="8">
        <f t="shared" si="6"/>
        <v>5.6390977443609023</v>
      </c>
      <c r="M45" s="49">
        <f t="shared" si="0"/>
        <v>5.6364377443609026</v>
      </c>
      <c r="N45" s="51">
        <f t="shared" si="1"/>
        <v>42</v>
      </c>
      <c r="O45" s="55" t="str">
        <f t="shared" si="2"/>
        <v>جيد جداً  مرتفع</v>
      </c>
      <c r="P45" s="58"/>
    </row>
    <row r="46" spans="2:16" ht="15" customHeight="1" thickBot="1">
      <c r="B46" s="16" t="s">
        <v>46</v>
      </c>
      <c r="C46" s="3"/>
      <c r="D46" s="13" t="s">
        <v>9</v>
      </c>
      <c r="E46" s="4">
        <v>348</v>
      </c>
      <c r="F46" s="5">
        <v>24</v>
      </c>
      <c r="G46" s="5">
        <v>2</v>
      </c>
      <c r="H46" s="5">
        <v>31</v>
      </c>
      <c r="I46" s="5">
        <v>28</v>
      </c>
      <c r="J46" s="5">
        <v>14</v>
      </c>
      <c r="K46" s="6">
        <f t="shared" si="5"/>
        <v>19.8</v>
      </c>
      <c r="L46" s="8">
        <f t="shared" si="6"/>
        <v>5.6896551724137936</v>
      </c>
      <c r="M46" s="49">
        <f t="shared" si="0"/>
        <v>5.6861751724137939</v>
      </c>
      <c r="N46" s="51">
        <f t="shared" si="1"/>
        <v>43</v>
      </c>
      <c r="O46" s="55" t="str">
        <f t="shared" si="2"/>
        <v>جيد جداً</v>
      </c>
      <c r="P46" s="58"/>
    </row>
    <row r="47" spans="2:16" ht="15" customHeight="1" thickBot="1">
      <c r="B47" s="16" t="s">
        <v>47</v>
      </c>
      <c r="C47" s="3"/>
      <c r="D47" s="12" t="s">
        <v>1</v>
      </c>
      <c r="E47" s="4">
        <v>101</v>
      </c>
      <c r="F47" s="5">
        <v>3</v>
      </c>
      <c r="G47" s="5">
        <v>11</v>
      </c>
      <c r="H47" s="5">
        <v>4</v>
      </c>
      <c r="I47" s="5">
        <v>5</v>
      </c>
      <c r="J47" s="5"/>
      <c r="K47" s="6">
        <f t="shared" si="5"/>
        <v>5.75</v>
      </c>
      <c r="L47" s="8">
        <f t="shared" si="6"/>
        <v>5.6930693069306937</v>
      </c>
      <c r="M47" s="49">
        <f t="shared" si="0"/>
        <v>5.6920593069306937</v>
      </c>
      <c r="N47" s="51">
        <f t="shared" si="1"/>
        <v>44</v>
      </c>
      <c r="O47" s="55" t="str">
        <f t="shared" si="2"/>
        <v>ممتاز مرتفع</v>
      </c>
      <c r="P47" s="58"/>
    </row>
    <row r="48" spans="2:16" ht="30.75" thickBot="1">
      <c r="B48" s="16" t="s">
        <v>48</v>
      </c>
      <c r="C48" s="3"/>
      <c r="D48" s="13" t="s">
        <v>9</v>
      </c>
      <c r="E48" s="4">
        <v>325</v>
      </c>
      <c r="F48" s="5">
        <v>15</v>
      </c>
      <c r="G48" s="5">
        <v>23</v>
      </c>
      <c r="H48" s="5">
        <v>19</v>
      </c>
      <c r="I48" s="5"/>
      <c r="J48" s="5"/>
      <c r="K48" s="6">
        <f t="shared" si="5"/>
        <v>19</v>
      </c>
      <c r="L48" s="8">
        <f t="shared" si="6"/>
        <v>5.8461538461538458</v>
      </c>
      <c r="M48" s="49">
        <f t="shared" si="0"/>
        <v>5.8429038461538454</v>
      </c>
      <c r="N48" s="51">
        <f t="shared" si="1"/>
        <v>45</v>
      </c>
      <c r="O48" s="55" t="str">
        <f t="shared" si="2"/>
        <v>جيد جداً</v>
      </c>
      <c r="P48" s="58"/>
    </row>
    <row r="49" spans="2:16" ht="15" customHeight="1" thickBot="1">
      <c r="B49" s="16" t="s">
        <v>49</v>
      </c>
      <c r="C49" s="3"/>
      <c r="D49" s="12" t="s">
        <v>13</v>
      </c>
      <c r="E49" s="4">
        <v>246</v>
      </c>
      <c r="F49" s="5">
        <v>7</v>
      </c>
      <c r="G49" s="5">
        <v>22</v>
      </c>
      <c r="H49" s="5">
        <v>15</v>
      </c>
      <c r="I49" s="5"/>
      <c r="J49" s="5"/>
      <c r="K49" s="6">
        <f t="shared" si="5"/>
        <v>14.666666666666666</v>
      </c>
      <c r="L49" s="8">
        <f t="shared" si="6"/>
        <v>5.9620596205962055</v>
      </c>
      <c r="M49" s="49">
        <f t="shared" si="0"/>
        <v>5.9595996205962054</v>
      </c>
      <c r="N49" s="51">
        <f t="shared" si="1"/>
        <v>46</v>
      </c>
      <c r="O49" s="55" t="str">
        <f t="shared" si="2"/>
        <v>جيد جداً  مرتفع</v>
      </c>
      <c r="P49" s="58"/>
    </row>
    <row r="50" spans="2:16" ht="15" customHeight="1" thickBot="1">
      <c r="B50" s="16" t="s">
        <v>50</v>
      </c>
      <c r="C50" s="3"/>
      <c r="D50" s="12" t="s">
        <v>1</v>
      </c>
      <c r="E50" s="4">
        <v>91</v>
      </c>
      <c r="F50" s="5">
        <v>7</v>
      </c>
      <c r="G50" s="5">
        <v>4</v>
      </c>
      <c r="H50" s="5">
        <v>5</v>
      </c>
      <c r="I50" s="5">
        <v>6</v>
      </c>
      <c r="J50" s="5"/>
      <c r="K50" s="6">
        <f t="shared" si="5"/>
        <v>5.5</v>
      </c>
      <c r="L50" s="8">
        <f t="shared" si="6"/>
        <v>6.0439560439560438</v>
      </c>
      <c r="M50" s="49">
        <f t="shared" si="0"/>
        <v>6.0430460439560436</v>
      </c>
      <c r="N50" s="51">
        <f t="shared" si="1"/>
        <v>47</v>
      </c>
      <c r="O50" s="55" t="str">
        <f t="shared" si="2"/>
        <v>ممتاز مرتفع</v>
      </c>
      <c r="P50" s="58"/>
    </row>
    <row r="51" spans="2:16" ht="15" customHeight="1" thickBot="1">
      <c r="B51" s="16" t="s">
        <v>51</v>
      </c>
      <c r="C51" s="3"/>
      <c r="D51" s="12" t="s">
        <v>13</v>
      </c>
      <c r="E51" s="4">
        <v>306</v>
      </c>
      <c r="F51" s="5">
        <v>21</v>
      </c>
      <c r="G51" s="5">
        <v>14</v>
      </c>
      <c r="H51" s="5">
        <v>21</v>
      </c>
      <c r="I51" s="5"/>
      <c r="J51" s="5"/>
      <c r="K51" s="6">
        <f t="shared" si="5"/>
        <v>18.666666666666668</v>
      </c>
      <c r="L51" s="8">
        <f t="shared" si="6"/>
        <v>6.1002178649237475</v>
      </c>
      <c r="M51" s="49">
        <f t="shared" si="0"/>
        <v>6.0971578649237479</v>
      </c>
      <c r="N51" s="51">
        <f t="shared" si="1"/>
        <v>48</v>
      </c>
      <c r="O51" s="55" t="str">
        <f t="shared" si="2"/>
        <v>جيد جداً</v>
      </c>
      <c r="P51" s="58"/>
    </row>
    <row r="52" spans="2:16" ht="15" customHeight="1" thickBot="1">
      <c r="B52" s="16" t="s">
        <v>52</v>
      </c>
      <c r="C52" s="3"/>
      <c r="D52" s="12" t="s">
        <v>13</v>
      </c>
      <c r="E52" s="4">
        <v>197</v>
      </c>
      <c r="F52" s="5">
        <v>0</v>
      </c>
      <c r="G52" s="5">
        <v>21</v>
      </c>
      <c r="H52" s="5">
        <v>16</v>
      </c>
      <c r="I52" s="5"/>
      <c r="J52" s="5"/>
      <c r="K52" s="6">
        <f t="shared" si="5"/>
        <v>12.333333333333334</v>
      </c>
      <c r="L52" s="8">
        <f t="shared" si="6"/>
        <v>6.260575296108291</v>
      </c>
      <c r="M52" s="49">
        <f t="shared" si="0"/>
        <v>6.258605296108291</v>
      </c>
      <c r="N52" s="51">
        <f t="shared" si="1"/>
        <v>49</v>
      </c>
      <c r="O52" s="55" t="str">
        <f t="shared" si="2"/>
        <v>جيد جداً  مرتفع</v>
      </c>
      <c r="P52" s="58"/>
    </row>
    <row r="53" spans="2:16" ht="15" customHeight="1" thickBot="1">
      <c r="B53" s="16" t="s">
        <v>53</v>
      </c>
      <c r="C53" s="3"/>
      <c r="D53" s="12" t="s">
        <v>13</v>
      </c>
      <c r="E53" s="4">
        <v>165</v>
      </c>
      <c r="F53" s="5">
        <v>9</v>
      </c>
      <c r="G53" s="5">
        <v>12</v>
      </c>
      <c r="H53" s="5"/>
      <c r="I53" s="5"/>
      <c r="J53" s="5"/>
      <c r="K53" s="6">
        <f t="shared" si="5"/>
        <v>10.5</v>
      </c>
      <c r="L53" s="8">
        <f t="shared" si="6"/>
        <v>6.3636363636363633</v>
      </c>
      <c r="M53" s="49">
        <f t="shared" si="0"/>
        <v>6.3619863636363636</v>
      </c>
      <c r="N53" s="51">
        <f t="shared" si="1"/>
        <v>50</v>
      </c>
      <c r="O53" s="55" t="str">
        <f t="shared" si="2"/>
        <v>ممتاز</v>
      </c>
      <c r="P53" s="58"/>
    </row>
    <row r="54" spans="2:16" ht="15" customHeight="1" thickBot="1">
      <c r="B54" s="16" t="s">
        <v>54</v>
      </c>
      <c r="C54" s="3"/>
      <c r="D54" s="13" t="s">
        <v>9</v>
      </c>
      <c r="E54" s="4">
        <v>279</v>
      </c>
      <c r="F54" s="5">
        <v>24</v>
      </c>
      <c r="G54" s="5">
        <v>14</v>
      </c>
      <c r="H54" s="5">
        <v>16</v>
      </c>
      <c r="I54" s="5"/>
      <c r="J54" s="5"/>
      <c r="K54" s="6">
        <f t="shared" si="5"/>
        <v>18</v>
      </c>
      <c r="L54" s="8">
        <f t="shared" si="6"/>
        <v>6.4516129032258061</v>
      </c>
      <c r="M54" s="49">
        <f t="shared" si="0"/>
        <v>6.448822903225806</v>
      </c>
      <c r="N54" s="51">
        <f t="shared" si="1"/>
        <v>51</v>
      </c>
      <c r="O54" s="55" t="str">
        <f t="shared" si="2"/>
        <v>جيد جداً</v>
      </c>
      <c r="P54" s="58"/>
    </row>
    <row r="55" spans="2:16" ht="15" customHeight="1" thickBot="1">
      <c r="B55" s="16" t="s">
        <v>55</v>
      </c>
      <c r="C55" s="3"/>
      <c r="D55" s="12" t="s">
        <v>14</v>
      </c>
      <c r="E55" s="4">
        <v>300</v>
      </c>
      <c r="F55" s="5">
        <v>17</v>
      </c>
      <c r="G55" s="5">
        <v>23</v>
      </c>
      <c r="H55" s="5">
        <v>19</v>
      </c>
      <c r="I55" s="5"/>
      <c r="J55" s="5"/>
      <c r="K55" s="6">
        <f t="shared" si="5"/>
        <v>19.666666666666668</v>
      </c>
      <c r="L55" s="8">
        <f t="shared" si="6"/>
        <v>6.5555555555555562</v>
      </c>
      <c r="M55" s="49">
        <f t="shared" si="0"/>
        <v>6.5525555555555561</v>
      </c>
      <c r="N55" s="51">
        <f t="shared" si="1"/>
        <v>52</v>
      </c>
      <c r="O55" s="55" t="str">
        <f t="shared" si="2"/>
        <v>جيد جداً</v>
      </c>
      <c r="P55" s="58"/>
    </row>
    <row r="56" spans="2:16" ht="30.75" thickBot="1">
      <c r="B56" s="16" t="s">
        <v>56</v>
      </c>
      <c r="C56" s="3"/>
      <c r="D56" s="12" t="s">
        <v>98</v>
      </c>
      <c r="E56" s="4">
        <v>552</v>
      </c>
      <c r="F56" s="5">
        <v>33</v>
      </c>
      <c r="G56" s="5">
        <v>47</v>
      </c>
      <c r="H56" s="5">
        <v>41</v>
      </c>
      <c r="I56" s="5">
        <v>28</v>
      </c>
      <c r="J56" s="5"/>
      <c r="K56" s="6">
        <f t="shared" si="5"/>
        <v>37.25</v>
      </c>
      <c r="L56" s="8">
        <f t="shared" si="6"/>
        <v>6.7481884057971007</v>
      </c>
      <c r="M56" s="49">
        <f t="shared" si="0"/>
        <v>6.7426684057971009</v>
      </c>
      <c r="N56" s="51">
        <f t="shared" si="1"/>
        <v>53</v>
      </c>
      <c r="O56" s="55" t="str">
        <f t="shared" si="2"/>
        <v>ضعيف</v>
      </c>
      <c r="P56" s="58"/>
    </row>
    <row r="57" spans="2:16" ht="30.75" thickBot="1">
      <c r="B57" s="16" t="s">
        <v>57</v>
      </c>
      <c r="C57" s="3"/>
      <c r="D57" s="13" t="s">
        <v>9</v>
      </c>
      <c r="E57" s="4">
        <v>247</v>
      </c>
      <c r="F57" s="5">
        <v>8</v>
      </c>
      <c r="G57" s="5">
        <v>20</v>
      </c>
      <c r="H57" s="5">
        <v>19</v>
      </c>
      <c r="I57" s="5">
        <v>20</v>
      </c>
      <c r="J57" s="5"/>
      <c r="K57" s="6">
        <f t="shared" si="5"/>
        <v>16.75</v>
      </c>
      <c r="L57" s="8">
        <f t="shared" si="6"/>
        <v>6.7813765182186234</v>
      </c>
      <c r="M57" s="49">
        <f t="shared" si="0"/>
        <v>6.7789065182186237</v>
      </c>
      <c r="N57" s="51">
        <f t="shared" si="1"/>
        <v>54</v>
      </c>
      <c r="O57" s="55" t="str">
        <f t="shared" si="2"/>
        <v>جيد جداً</v>
      </c>
      <c r="P57" s="58"/>
    </row>
    <row r="58" spans="2:16" ht="30.75" thickBot="1">
      <c r="B58" s="16" t="s">
        <v>58</v>
      </c>
      <c r="C58" s="3"/>
      <c r="D58" s="12" t="s">
        <v>13</v>
      </c>
      <c r="E58" s="4">
        <v>179</v>
      </c>
      <c r="F58" s="5">
        <v>10</v>
      </c>
      <c r="G58" s="5">
        <v>5</v>
      </c>
      <c r="H58" s="5">
        <v>22</v>
      </c>
      <c r="I58" s="5"/>
      <c r="J58" s="5"/>
      <c r="K58" s="6">
        <f t="shared" si="5"/>
        <v>12.333333333333334</v>
      </c>
      <c r="L58" s="8">
        <f t="shared" si="6"/>
        <v>6.8901303538175043</v>
      </c>
      <c r="M58" s="49">
        <f t="shared" si="0"/>
        <v>6.8883403538175045</v>
      </c>
      <c r="N58" s="51">
        <f t="shared" si="1"/>
        <v>55</v>
      </c>
      <c r="O58" s="55" t="str">
        <f t="shared" si="2"/>
        <v>جيد جداً  مرتفع</v>
      </c>
      <c r="P58" s="58"/>
    </row>
    <row r="59" spans="2:16" ht="30.75" thickBot="1">
      <c r="B59" s="16" t="s">
        <v>59</v>
      </c>
      <c r="C59" s="3"/>
      <c r="D59" s="13" t="s">
        <v>9</v>
      </c>
      <c r="E59" s="4">
        <v>101</v>
      </c>
      <c r="F59" s="5">
        <v>8</v>
      </c>
      <c r="G59" s="5">
        <v>8</v>
      </c>
      <c r="H59" s="5">
        <v>5</v>
      </c>
      <c r="I59" s="5">
        <v>7</v>
      </c>
      <c r="J59" s="5"/>
      <c r="K59" s="6">
        <f t="shared" si="5"/>
        <v>7</v>
      </c>
      <c r="L59" s="8">
        <f t="shared" si="6"/>
        <v>6.9306930693069315</v>
      </c>
      <c r="M59" s="49">
        <f t="shared" si="0"/>
        <v>6.9296830693069316</v>
      </c>
      <c r="N59" s="51">
        <f t="shared" si="1"/>
        <v>56</v>
      </c>
      <c r="O59" s="55" t="str">
        <f t="shared" si="2"/>
        <v>ممتاز</v>
      </c>
      <c r="P59" s="58"/>
    </row>
    <row r="60" spans="2:16" ht="30.75" thickBot="1">
      <c r="B60" s="16" t="s">
        <v>60</v>
      </c>
      <c r="C60" s="3"/>
      <c r="D60" s="12" t="s">
        <v>14</v>
      </c>
      <c r="E60" s="4">
        <v>283</v>
      </c>
      <c r="F60" s="5">
        <v>25</v>
      </c>
      <c r="G60" s="5">
        <v>16</v>
      </c>
      <c r="H60" s="5">
        <v>18</v>
      </c>
      <c r="I60" s="5"/>
      <c r="J60" s="5"/>
      <c r="K60" s="6">
        <f t="shared" si="5"/>
        <v>19.666666666666668</v>
      </c>
      <c r="L60" s="8">
        <f t="shared" si="6"/>
        <v>6.9493521790341584</v>
      </c>
      <c r="M60" s="49">
        <f t="shared" si="0"/>
        <v>6.946522179034158</v>
      </c>
      <c r="N60" s="51">
        <f t="shared" si="1"/>
        <v>57</v>
      </c>
      <c r="O60" s="55" t="str">
        <f t="shared" si="2"/>
        <v>جيد جداً</v>
      </c>
      <c r="P60" s="58"/>
    </row>
    <row r="61" spans="2:16" ht="30.75" thickBot="1">
      <c r="B61" s="16" t="s">
        <v>61</v>
      </c>
      <c r="C61" s="3"/>
      <c r="D61" s="13" t="s">
        <v>9</v>
      </c>
      <c r="E61" s="4">
        <v>229</v>
      </c>
      <c r="F61" s="5">
        <v>20</v>
      </c>
      <c r="G61" s="5">
        <v>20</v>
      </c>
      <c r="H61" s="5">
        <v>8</v>
      </c>
      <c r="I61" s="5"/>
      <c r="J61" s="5"/>
      <c r="K61" s="6">
        <f t="shared" si="5"/>
        <v>16</v>
      </c>
      <c r="L61" s="8">
        <f t="shared" si="6"/>
        <v>6.9868995633187767</v>
      </c>
      <c r="M61" s="49">
        <f t="shared" si="0"/>
        <v>6.9846095633187764</v>
      </c>
      <c r="N61" s="51">
        <f t="shared" si="1"/>
        <v>58</v>
      </c>
      <c r="O61" s="55" t="str">
        <f t="shared" si="2"/>
        <v>جيد جداً</v>
      </c>
      <c r="P61" s="58"/>
    </row>
    <row r="62" spans="2:16" ht="30.75" thickBot="1">
      <c r="B62" s="16" t="s">
        <v>62</v>
      </c>
      <c r="C62" s="3"/>
      <c r="D62" s="12" t="s">
        <v>13</v>
      </c>
      <c r="E62" s="4">
        <v>229</v>
      </c>
      <c r="F62" s="5">
        <v>17</v>
      </c>
      <c r="G62" s="5">
        <v>15</v>
      </c>
      <c r="H62" s="5">
        <v>16</v>
      </c>
      <c r="I62" s="5"/>
      <c r="J62" s="5"/>
      <c r="K62" s="6">
        <f t="shared" si="5"/>
        <v>16</v>
      </c>
      <c r="L62" s="8">
        <f t="shared" si="6"/>
        <v>6.9868995633187767</v>
      </c>
      <c r="M62" s="49">
        <f t="shared" si="0"/>
        <v>6.9846095633187764</v>
      </c>
      <c r="N62" s="51">
        <f t="shared" si="1"/>
        <v>58</v>
      </c>
      <c r="O62" s="55" t="str">
        <f t="shared" si="2"/>
        <v>جيد جداً</v>
      </c>
      <c r="P62" s="58"/>
    </row>
    <row r="63" spans="2:16" ht="30.75" thickBot="1">
      <c r="B63" s="16" t="s">
        <v>63</v>
      </c>
      <c r="C63" s="3"/>
      <c r="D63" s="12" t="s">
        <v>13</v>
      </c>
      <c r="E63" s="4">
        <v>229</v>
      </c>
      <c r="F63" s="5">
        <v>15</v>
      </c>
      <c r="G63" s="5">
        <v>17</v>
      </c>
      <c r="H63" s="5"/>
      <c r="I63" s="5"/>
      <c r="J63" s="5"/>
      <c r="K63" s="6">
        <f t="shared" si="5"/>
        <v>16</v>
      </c>
      <c r="L63" s="8">
        <f t="shared" si="6"/>
        <v>6.9868995633187767</v>
      </c>
      <c r="M63" s="49">
        <f t="shared" si="0"/>
        <v>6.9846095633187764</v>
      </c>
      <c r="N63" s="51">
        <f t="shared" si="1"/>
        <v>58</v>
      </c>
      <c r="O63" s="55" t="str">
        <f t="shared" si="2"/>
        <v>جيد جداً</v>
      </c>
      <c r="P63" s="58"/>
    </row>
    <row r="64" spans="2:16" ht="30.75" thickBot="1">
      <c r="B64" s="16" t="s">
        <v>64</v>
      </c>
      <c r="C64" s="3"/>
      <c r="D64" s="13" t="s">
        <v>9</v>
      </c>
      <c r="E64" s="4">
        <v>146</v>
      </c>
      <c r="F64" s="5">
        <v>16</v>
      </c>
      <c r="G64" s="5">
        <v>11</v>
      </c>
      <c r="H64" s="5">
        <v>5</v>
      </c>
      <c r="I64" s="5">
        <v>9</v>
      </c>
      <c r="J64" s="5"/>
      <c r="K64" s="6">
        <f t="shared" si="5"/>
        <v>10.25</v>
      </c>
      <c r="L64" s="8">
        <f t="shared" si="6"/>
        <v>7.0205479452054798</v>
      </c>
      <c r="M64" s="49">
        <f t="shared" si="0"/>
        <v>7.01908794520548</v>
      </c>
      <c r="N64" s="51">
        <f t="shared" si="1"/>
        <v>61</v>
      </c>
      <c r="O64" s="55" t="str">
        <f t="shared" si="2"/>
        <v>ممتاز</v>
      </c>
      <c r="P64" s="58"/>
    </row>
    <row r="65" spans="2:16" ht="30.75" thickBot="1">
      <c r="B65" s="16" t="s">
        <v>65</v>
      </c>
      <c r="C65" s="3"/>
      <c r="D65" s="12" t="s">
        <v>1</v>
      </c>
      <c r="E65" s="4">
        <v>117</v>
      </c>
      <c r="F65" s="5">
        <v>14</v>
      </c>
      <c r="G65" s="5">
        <v>4</v>
      </c>
      <c r="H65" s="5">
        <v>9</v>
      </c>
      <c r="I65" s="5">
        <v>6</v>
      </c>
      <c r="J65" s="5"/>
      <c r="K65" s="6">
        <f t="shared" si="5"/>
        <v>8.25</v>
      </c>
      <c r="L65" s="8">
        <f t="shared" si="6"/>
        <v>7.0512820512820511</v>
      </c>
      <c r="M65" s="49">
        <f t="shared" si="0"/>
        <v>7.050112051282051</v>
      </c>
      <c r="N65" s="51">
        <f t="shared" si="1"/>
        <v>62</v>
      </c>
      <c r="O65" s="55" t="str">
        <f t="shared" si="2"/>
        <v>ممتاز</v>
      </c>
      <c r="P65" s="58"/>
    </row>
    <row r="66" spans="2:16" ht="30.75" thickBot="1">
      <c r="B66" s="16" t="s">
        <v>66</v>
      </c>
      <c r="C66" s="3"/>
      <c r="D66" s="12" t="s">
        <v>1</v>
      </c>
      <c r="E66" s="4">
        <v>91</v>
      </c>
      <c r="F66" s="5">
        <v>8</v>
      </c>
      <c r="G66" s="5">
        <v>8</v>
      </c>
      <c r="H66" s="5">
        <v>4</v>
      </c>
      <c r="I66" s="5"/>
      <c r="J66" s="5"/>
      <c r="K66" s="6">
        <f t="shared" si="5"/>
        <v>6.666666666666667</v>
      </c>
      <c r="L66" s="8">
        <f t="shared" si="6"/>
        <v>7.3260073260073266</v>
      </c>
      <c r="M66" s="49">
        <f t="shared" si="0"/>
        <v>7.3250973260073264</v>
      </c>
      <c r="N66" s="51">
        <f t="shared" si="1"/>
        <v>63</v>
      </c>
      <c r="O66" s="55" t="str">
        <f t="shared" si="2"/>
        <v>ممتاز</v>
      </c>
      <c r="P66" s="58"/>
    </row>
    <row r="67" spans="2:16" ht="30.75" thickBot="1">
      <c r="B67" s="16" t="s">
        <v>67</v>
      </c>
      <c r="C67" s="3"/>
      <c r="D67" s="13" t="s">
        <v>9</v>
      </c>
      <c r="E67" s="4">
        <v>245</v>
      </c>
      <c r="F67" s="5">
        <v>13</v>
      </c>
      <c r="G67" s="5">
        <v>22</v>
      </c>
      <c r="H67" s="5">
        <v>29</v>
      </c>
      <c r="I67" s="5">
        <v>8</v>
      </c>
      <c r="J67" s="5"/>
      <c r="K67" s="6">
        <f t="shared" si="5"/>
        <v>18</v>
      </c>
      <c r="L67" s="8">
        <f t="shared" si="6"/>
        <v>7.3469387755102051</v>
      </c>
      <c r="M67" s="49">
        <f t="shared" si="0"/>
        <v>7.3444887755102055</v>
      </c>
      <c r="N67" s="51">
        <f t="shared" si="1"/>
        <v>64</v>
      </c>
      <c r="O67" s="55" t="str">
        <f t="shared" si="2"/>
        <v>جيد جداً</v>
      </c>
      <c r="P67" s="58"/>
    </row>
    <row r="68" spans="2:16" ht="30.75" thickBot="1">
      <c r="B68" s="16" t="s">
        <v>68</v>
      </c>
      <c r="C68" s="3"/>
      <c r="D68" s="12" t="s">
        <v>13</v>
      </c>
      <c r="E68" s="4">
        <v>140</v>
      </c>
      <c r="F68" s="5">
        <v>9</v>
      </c>
      <c r="G68" s="5">
        <v>12</v>
      </c>
      <c r="H68" s="5"/>
      <c r="I68" s="5"/>
      <c r="J68" s="5"/>
      <c r="K68" s="6">
        <f t="shared" ref="K68:K98" si="7">AVERAGE(F68:J68)</f>
        <v>10.5</v>
      </c>
      <c r="L68" s="8">
        <f t="shared" ref="L68:L98" si="8">(K68/E68)*100</f>
        <v>7.5</v>
      </c>
      <c r="M68" s="49">
        <f t="shared" si="0"/>
        <v>7.4985999999999997</v>
      </c>
      <c r="N68" s="51">
        <f t="shared" si="1"/>
        <v>65</v>
      </c>
      <c r="O68" s="55" t="str">
        <f t="shared" si="2"/>
        <v>ممتاز</v>
      </c>
      <c r="P68" s="58"/>
    </row>
    <row r="69" spans="2:16" ht="30.75" thickBot="1">
      <c r="B69" s="16" t="s">
        <v>69</v>
      </c>
      <c r="C69" s="3"/>
      <c r="D69" s="12" t="s">
        <v>1</v>
      </c>
      <c r="E69" s="4">
        <v>106</v>
      </c>
      <c r="F69" s="5">
        <v>0</v>
      </c>
      <c r="G69" s="5">
        <v>16</v>
      </c>
      <c r="H69" s="5"/>
      <c r="I69" s="5"/>
      <c r="J69" s="5"/>
      <c r="K69" s="6">
        <f t="shared" si="7"/>
        <v>8</v>
      </c>
      <c r="L69" s="8">
        <f t="shared" si="8"/>
        <v>7.5471698113207548</v>
      </c>
      <c r="M69" s="49">
        <f t="shared" ref="M69:M100" si="9">L69-E69/100000</f>
        <v>7.546109811320755</v>
      </c>
      <c r="N69" s="51">
        <f t="shared" ref="N69:N98" si="10">RANK(M69,$M$4:$M$200,1)</f>
        <v>66</v>
      </c>
      <c r="O69" s="55" t="str">
        <f t="shared" ref="O69:O98" si="11">VLOOKUP(K69,$X$4:$Y$13,2)</f>
        <v>ممتاز</v>
      </c>
      <c r="P69" s="58"/>
    </row>
    <row r="70" spans="2:16" ht="30.75" thickBot="1">
      <c r="B70" s="16" t="s">
        <v>70</v>
      </c>
      <c r="C70" s="3"/>
      <c r="D70" s="13" t="s">
        <v>9</v>
      </c>
      <c r="E70" s="4">
        <v>253</v>
      </c>
      <c r="F70" s="5">
        <v>25</v>
      </c>
      <c r="G70" s="5">
        <v>25</v>
      </c>
      <c r="H70" s="5">
        <v>9</v>
      </c>
      <c r="I70" s="5"/>
      <c r="J70" s="5"/>
      <c r="K70" s="6">
        <f t="shared" si="7"/>
        <v>19.666666666666668</v>
      </c>
      <c r="L70" s="8">
        <f t="shared" si="8"/>
        <v>7.7733860342555996</v>
      </c>
      <c r="M70" s="49">
        <f t="shared" si="9"/>
        <v>7.7708560342555995</v>
      </c>
      <c r="N70" s="51">
        <f t="shared" si="10"/>
        <v>67</v>
      </c>
      <c r="O70" s="55" t="str">
        <f t="shared" si="11"/>
        <v>جيد جداً</v>
      </c>
      <c r="P70" s="58"/>
    </row>
    <row r="71" spans="2:16" ht="30.75" thickBot="1">
      <c r="B71" s="16" t="s">
        <v>71</v>
      </c>
      <c r="C71" s="3"/>
      <c r="D71" s="12" t="s">
        <v>13</v>
      </c>
      <c r="E71" s="4">
        <v>449</v>
      </c>
      <c r="F71" s="5">
        <v>53</v>
      </c>
      <c r="G71" s="5">
        <v>19</v>
      </c>
      <c r="H71" s="5"/>
      <c r="I71" s="5"/>
      <c r="J71" s="5"/>
      <c r="K71" s="6">
        <f t="shared" si="7"/>
        <v>36</v>
      </c>
      <c r="L71" s="8">
        <f t="shared" si="8"/>
        <v>8.0178173719376389</v>
      </c>
      <c r="M71" s="49">
        <f t="shared" si="9"/>
        <v>8.0133273719376383</v>
      </c>
      <c r="N71" s="51">
        <f t="shared" si="10"/>
        <v>68</v>
      </c>
      <c r="O71" s="55" t="str">
        <f t="shared" si="11"/>
        <v>ضعيف</v>
      </c>
      <c r="P71" s="58"/>
    </row>
    <row r="72" spans="2:16" ht="30.75" thickBot="1">
      <c r="B72" s="16" t="s">
        <v>72</v>
      </c>
      <c r="C72" s="3"/>
      <c r="D72" s="12" t="s">
        <v>1</v>
      </c>
      <c r="E72" s="4">
        <v>279</v>
      </c>
      <c r="F72" s="5">
        <v>17</v>
      </c>
      <c r="G72" s="5">
        <v>22</v>
      </c>
      <c r="H72" s="5">
        <v>39</v>
      </c>
      <c r="I72" s="5">
        <v>14</v>
      </c>
      <c r="J72" s="5"/>
      <c r="K72" s="6">
        <f t="shared" si="7"/>
        <v>23</v>
      </c>
      <c r="L72" s="8">
        <f t="shared" si="8"/>
        <v>8.2437275985663092</v>
      </c>
      <c r="M72" s="49">
        <f t="shared" si="9"/>
        <v>8.24093759856631</v>
      </c>
      <c r="N72" s="51">
        <f t="shared" si="10"/>
        <v>69</v>
      </c>
      <c r="O72" s="55" t="str">
        <f t="shared" si="11"/>
        <v>جيد</v>
      </c>
      <c r="P72" s="58"/>
    </row>
    <row r="73" spans="2:16" ht="30.75" thickBot="1">
      <c r="B73" s="16" t="s">
        <v>73</v>
      </c>
      <c r="C73" s="3"/>
      <c r="D73" s="12" t="s">
        <v>10</v>
      </c>
      <c r="E73" s="4">
        <v>240</v>
      </c>
      <c r="F73" s="5">
        <v>17</v>
      </c>
      <c r="G73" s="5">
        <v>16</v>
      </c>
      <c r="H73" s="5">
        <v>12</v>
      </c>
      <c r="I73" s="5">
        <v>35</v>
      </c>
      <c r="J73" s="5"/>
      <c r="K73" s="6">
        <f t="shared" si="7"/>
        <v>20</v>
      </c>
      <c r="L73" s="8">
        <f t="shared" si="8"/>
        <v>8.3333333333333321</v>
      </c>
      <c r="M73" s="49">
        <f t="shared" si="9"/>
        <v>8.3309333333333324</v>
      </c>
      <c r="N73" s="51">
        <f t="shared" si="10"/>
        <v>70</v>
      </c>
      <c r="O73" s="55" t="str">
        <f t="shared" si="11"/>
        <v>جيد جداً</v>
      </c>
      <c r="P73" s="58"/>
    </row>
    <row r="74" spans="2:16" ht="30.75" thickBot="1">
      <c r="B74" s="16" t="s">
        <v>74</v>
      </c>
      <c r="C74" s="3"/>
      <c r="D74" s="13" t="s">
        <v>9</v>
      </c>
      <c r="E74" s="4">
        <v>200</v>
      </c>
      <c r="F74" s="5">
        <v>16</v>
      </c>
      <c r="G74" s="5">
        <v>19</v>
      </c>
      <c r="H74" s="5"/>
      <c r="I74" s="5"/>
      <c r="J74" s="5"/>
      <c r="K74" s="6">
        <f t="shared" si="7"/>
        <v>17.5</v>
      </c>
      <c r="L74" s="8">
        <f t="shared" si="8"/>
        <v>8.75</v>
      </c>
      <c r="M74" s="49">
        <f t="shared" si="9"/>
        <v>8.7479999999999993</v>
      </c>
      <c r="N74" s="51">
        <f t="shared" si="10"/>
        <v>71</v>
      </c>
      <c r="O74" s="55" t="str">
        <f t="shared" si="11"/>
        <v>جيد جداً</v>
      </c>
      <c r="P74" s="58"/>
    </row>
    <row r="75" spans="2:16" ht="30.75" thickBot="1">
      <c r="B75" s="16" t="s">
        <v>75</v>
      </c>
      <c r="C75" s="3"/>
      <c r="D75" s="12" t="s">
        <v>14</v>
      </c>
      <c r="E75" s="4">
        <v>289</v>
      </c>
      <c r="F75" s="5">
        <v>40</v>
      </c>
      <c r="G75" s="5">
        <v>11</v>
      </c>
      <c r="H75" s="5">
        <v>28</v>
      </c>
      <c r="I75" s="5"/>
      <c r="J75" s="5"/>
      <c r="K75" s="6">
        <f t="shared" si="7"/>
        <v>26.333333333333332</v>
      </c>
      <c r="L75" s="8">
        <f t="shared" si="8"/>
        <v>9.1118800461361005</v>
      </c>
      <c r="M75" s="49">
        <f t="shared" si="9"/>
        <v>9.1089900461360997</v>
      </c>
      <c r="N75" s="51">
        <f t="shared" si="10"/>
        <v>72</v>
      </c>
      <c r="O75" s="55" t="str">
        <f t="shared" si="11"/>
        <v>جيد منخفض</v>
      </c>
      <c r="P75" s="58"/>
    </row>
    <row r="76" spans="2:16" ht="30.75" thickBot="1">
      <c r="B76" s="16" t="s">
        <v>76</v>
      </c>
      <c r="C76" s="3"/>
      <c r="D76" s="12" t="s">
        <v>10</v>
      </c>
      <c r="E76" s="4">
        <v>290</v>
      </c>
      <c r="F76" s="5">
        <v>36</v>
      </c>
      <c r="G76" s="5">
        <v>30</v>
      </c>
      <c r="H76" s="5">
        <v>15</v>
      </c>
      <c r="I76" s="5">
        <v>28</v>
      </c>
      <c r="J76" s="5"/>
      <c r="K76" s="6">
        <f t="shared" si="7"/>
        <v>27.25</v>
      </c>
      <c r="L76" s="8">
        <f t="shared" si="8"/>
        <v>9.3965517241379306</v>
      </c>
      <c r="M76" s="49">
        <f t="shared" si="9"/>
        <v>9.3936517241379303</v>
      </c>
      <c r="N76" s="51">
        <f t="shared" si="10"/>
        <v>73</v>
      </c>
      <c r="O76" s="55" t="str">
        <f t="shared" si="11"/>
        <v>جيد منخفض</v>
      </c>
      <c r="P76" s="58"/>
    </row>
    <row r="77" spans="2:16" ht="30.75" thickBot="1">
      <c r="B77" s="16" t="s">
        <v>77</v>
      </c>
      <c r="C77" s="3"/>
      <c r="D77" s="12" t="s">
        <v>13</v>
      </c>
      <c r="E77" s="4">
        <v>207</v>
      </c>
      <c r="F77" s="5">
        <v>30</v>
      </c>
      <c r="G77" s="5">
        <v>15</v>
      </c>
      <c r="H77" s="5">
        <v>15</v>
      </c>
      <c r="I77" s="5"/>
      <c r="J77" s="5"/>
      <c r="K77" s="6">
        <f t="shared" si="7"/>
        <v>20</v>
      </c>
      <c r="L77" s="8">
        <f t="shared" si="8"/>
        <v>9.6618357487922708</v>
      </c>
      <c r="M77" s="49">
        <f t="shared" si="9"/>
        <v>9.659765748792271</v>
      </c>
      <c r="N77" s="51">
        <f t="shared" si="10"/>
        <v>74</v>
      </c>
      <c r="O77" s="55" t="str">
        <f t="shared" si="11"/>
        <v>جيد جداً</v>
      </c>
      <c r="P77" s="58"/>
    </row>
    <row r="78" spans="2:16" ht="30.75" thickBot="1">
      <c r="B78" s="16" t="s">
        <v>78</v>
      </c>
      <c r="C78" s="3"/>
      <c r="D78" s="12" t="s">
        <v>14</v>
      </c>
      <c r="E78" s="4">
        <v>461</v>
      </c>
      <c r="F78" s="5">
        <v>61</v>
      </c>
      <c r="G78" s="5">
        <v>30</v>
      </c>
      <c r="H78" s="5"/>
      <c r="I78" s="5"/>
      <c r="J78" s="5"/>
      <c r="K78" s="6">
        <f t="shared" si="7"/>
        <v>45.5</v>
      </c>
      <c r="L78" s="8">
        <f t="shared" si="8"/>
        <v>9.8698481561822113</v>
      </c>
      <c r="M78" s="49">
        <f t="shared" si="9"/>
        <v>9.8652381561822118</v>
      </c>
      <c r="N78" s="51">
        <f t="shared" si="10"/>
        <v>75</v>
      </c>
      <c r="O78" s="55" t="str">
        <f t="shared" si="11"/>
        <v>ضعيف جدا</v>
      </c>
      <c r="P78" s="58"/>
    </row>
    <row r="79" spans="2:16" ht="30.75" thickBot="1">
      <c r="B79" s="16" t="s">
        <v>79</v>
      </c>
      <c r="C79" s="3"/>
      <c r="D79" s="12" t="s">
        <v>1</v>
      </c>
      <c r="E79" s="4">
        <v>190</v>
      </c>
      <c r="F79" s="5">
        <v>28</v>
      </c>
      <c r="G79" s="5">
        <v>17</v>
      </c>
      <c r="H79" s="5">
        <v>13</v>
      </c>
      <c r="I79" s="5"/>
      <c r="J79" s="5"/>
      <c r="K79" s="6">
        <f t="shared" si="7"/>
        <v>19.333333333333332</v>
      </c>
      <c r="L79" s="8">
        <f t="shared" si="8"/>
        <v>10.175438596491228</v>
      </c>
      <c r="M79" s="49">
        <f t="shared" si="9"/>
        <v>10.173538596491229</v>
      </c>
      <c r="N79" s="51">
        <f t="shared" si="10"/>
        <v>76</v>
      </c>
      <c r="O79" s="55" t="str">
        <f t="shared" si="11"/>
        <v>جيد جداً</v>
      </c>
      <c r="P79" s="58"/>
    </row>
    <row r="80" spans="2:16" ht="30.75" thickBot="1">
      <c r="B80" s="16" t="s">
        <v>80</v>
      </c>
      <c r="C80" s="3"/>
      <c r="D80" s="12" t="s">
        <v>1</v>
      </c>
      <c r="E80" s="4">
        <v>106</v>
      </c>
      <c r="F80" s="5">
        <v>12</v>
      </c>
      <c r="G80" s="5">
        <v>11</v>
      </c>
      <c r="H80" s="5"/>
      <c r="I80" s="5"/>
      <c r="J80" s="5"/>
      <c r="K80" s="6">
        <f t="shared" si="7"/>
        <v>11.5</v>
      </c>
      <c r="L80" s="8">
        <f t="shared" si="8"/>
        <v>10.849056603773585</v>
      </c>
      <c r="M80" s="49">
        <f t="shared" si="9"/>
        <v>10.847996603773584</v>
      </c>
      <c r="N80" s="51">
        <f t="shared" si="10"/>
        <v>77</v>
      </c>
      <c r="O80" s="55" t="str">
        <f t="shared" si="11"/>
        <v>جيد جداً  مرتفع</v>
      </c>
      <c r="P80" s="58"/>
    </row>
    <row r="81" spans="2:16" ht="30.75" thickBot="1">
      <c r="B81" s="16" t="s">
        <v>81</v>
      </c>
      <c r="C81" s="3"/>
      <c r="D81" s="12" t="s">
        <v>14</v>
      </c>
      <c r="E81" s="4">
        <v>332</v>
      </c>
      <c r="F81" s="5">
        <v>45</v>
      </c>
      <c r="G81" s="5">
        <v>38</v>
      </c>
      <c r="H81" s="5">
        <v>32</v>
      </c>
      <c r="I81" s="5">
        <v>34</v>
      </c>
      <c r="J81" s="5"/>
      <c r="K81" s="6">
        <f t="shared" si="7"/>
        <v>37.25</v>
      </c>
      <c r="L81" s="8">
        <f t="shared" si="8"/>
        <v>11.219879518072288</v>
      </c>
      <c r="M81" s="49">
        <f t="shared" si="9"/>
        <v>11.216559518072287</v>
      </c>
      <c r="N81" s="51">
        <f t="shared" si="10"/>
        <v>78</v>
      </c>
      <c r="O81" s="55" t="str">
        <f t="shared" si="11"/>
        <v>ضعيف</v>
      </c>
      <c r="P81" s="58"/>
    </row>
    <row r="82" spans="2:16" ht="30.75" thickBot="1">
      <c r="B82" s="16" t="s">
        <v>82</v>
      </c>
      <c r="C82" s="3"/>
      <c r="D82" s="12" t="s">
        <v>13</v>
      </c>
      <c r="E82" s="4">
        <v>148</v>
      </c>
      <c r="F82" s="5">
        <v>18</v>
      </c>
      <c r="G82" s="5">
        <v>18</v>
      </c>
      <c r="H82" s="5">
        <v>14</v>
      </c>
      <c r="I82" s="5"/>
      <c r="J82" s="5"/>
      <c r="K82" s="6">
        <f t="shared" si="7"/>
        <v>16.666666666666668</v>
      </c>
      <c r="L82" s="8">
        <f t="shared" si="8"/>
        <v>11.261261261261261</v>
      </c>
      <c r="M82" s="49">
        <f t="shared" si="9"/>
        <v>11.25978126126126</v>
      </c>
      <c r="N82" s="51">
        <f t="shared" si="10"/>
        <v>79</v>
      </c>
      <c r="O82" s="55" t="str">
        <f t="shared" si="11"/>
        <v>جيد جداً</v>
      </c>
      <c r="P82" s="58"/>
    </row>
    <row r="83" spans="2:16" ht="30.75" thickBot="1">
      <c r="B83" s="16" t="s">
        <v>83</v>
      </c>
      <c r="C83" s="3"/>
      <c r="D83" s="13" t="s">
        <v>9</v>
      </c>
      <c r="E83" s="4">
        <v>201</v>
      </c>
      <c r="F83" s="5">
        <v>11</v>
      </c>
      <c r="G83" s="5">
        <v>11</v>
      </c>
      <c r="H83" s="5">
        <v>35</v>
      </c>
      <c r="I83" s="5">
        <v>35</v>
      </c>
      <c r="J83" s="5"/>
      <c r="K83" s="6">
        <f t="shared" si="7"/>
        <v>23</v>
      </c>
      <c r="L83" s="8">
        <f t="shared" si="8"/>
        <v>11.442786069651742</v>
      </c>
      <c r="M83" s="49">
        <f t="shared" si="9"/>
        <v>11.440776069651742</v>
      </c>
      <c r="N83" s="51">
        <f t="shared" si="10"/>
        <v>80</v>
      </c>
      <c r="O83" s="55" t="str">
        <f t="shared" si="11"/>
        <v>جيد</v>
      </c>
      <c r="P83" s="58"/>
    </row>
    <row r="84" spans="2:16" ht="30.75" thickBot="1">
      <c r="B84" s="16" t="s">
        <v>84</v>
      </c>
      <c r="C84" s="3"/>
      <c r="D84" s="12" t="s">
        <v>10</v>
      </c>
      <c r="E84" s="4">
        <v>275</v>
      </c>
      <c r="F84" s="5">
        <v>20</v>
      </c>
      <c r="G84" s="5">
        <v>11</v>
      </c>
      <c r="H84" s="5">
        <v>12</v>
      </c>
      <c r="I84" s="5">
        <v>109</v>
      </c>
      <c r="J84" s="5">
        <v>11</v>
      </c>
      <c r="K84" s="6">
        <f t="shared" si="7"/>
        <v>32.6</v>
      </c>
      <c r="L84" s="8">
        <f t="shared" si="8"/>
        <v>11.854545454545455</v>
      </c>
      <c r="M84" s="49">
        <f t="shared" si="9"/>
        <v>11.851795454545455</v>
      </c>
      <c r="N84" s="51">
        <f t="shared" si="10"/>
        <v>81</v>
      </c>
      <c r="O84" s="55" t="str">
        <f t="shared" si="11"/>
        <v>مقبول</v>
      </c>
      <c r="P84" s="58"/>
    </row>
    <row r="85" spans="2:16" ht="30.75" thickBot="1">
      <c r="B85" s="16" t="s">
        <v>85</v>
      </c>
      <c r="C85" s="3"/>
      <c r="D85" s="12" t="s">
        <v>14</v>
      </c>
      <c r="E85" s="4">
        <v>262</v>
      </c>
      <c r="F85" s="5">
        <v>36</v>
      </c>
      <c r="G85" s="5">
        <v>23</v>
      </c>
      <c r="H85" s="5">
        <v>35</v>
      </c>
      <c r="I85" s="5"/>
      <c r="J85" s="5"/>
      <c r="K85" s="6">
        <f t="shared" si="7"/>
        <v>31.333333333333332</v>
      </c>
      <c r="L85" s="8">
        <f t="shared" si="8"/>
        <v>11.959287531806616</v>
      </c>
      <c r="M85" s="49">
        <f t="shared" si="9"/>
        <v>11.956667531806616</v>
      </c>
      <c r="N85" s="51">
        <f t="shared" si="10"/>
        <v>82</v>
      </c>
      <c r="O85" s="55" t="str">
        <f t="shared" si="11"/>
        <v>مقبول</v>
      </c>
      <c r="P85" s="58"/>
    </row>
    <row r="86" spans="2:16" ht="30.75" thickBot="1">
      <c r="B86" s="16" t="s">
        <v>86</v>
      </c>
      <c r="C86" s="3"/>
      <c r="D86" s="12" t="s">
        <v>98</v>
      </c>
      <c r="E86" s="4">
        <v>566</v>
      </c>
      <c r="F86" s="5">
        <v>31</v>
      </c>
      <c r="G86" s="5">
        <v>117</v>
      </c>
      <c r="H86" s="5">
        <v>80</v>
      </c>
      <c r="I86" s="5">
        <v>57</v>
      </c>
      <c r="J86" s="5"/>
      <c r="K86" s="6">
        <f t="shared" si="7"/>
        <v>71.25</v>
      </c>
      <c r="L86" s="8">
        <f t="shared" si="8"/>
        <v>12.588339222614842</v>
      </c>
      <c r="M86" s="49">
        <f t="shared" si="9"/>
        <v>12.582679222614841</v>
      </c>
      <c r="N86" s="51">
        <f t="shared" si="10"/>
        <v>83</v>
      </c>
      <c r="O86" s="55" t="str">
        <f t="shared" si="11"/>
        <v>ضعيف جدا</v>
      </c>
      <c r="P86" s="58"/>
    </row>
    <row r="87" spans="2:16" ht="30.75" thickBot="1">
      <c r="B87" s="16" t="s">
        <v>87</v>
      </c>
      <c r="C87" s="3"/>
      <c r="D87" s="12" t="s">
        <v>1</v>
      </c>
      <c r="E87" s="4">
        <v>59</v>
      </c>
      <c r="F87" s="5">
        <v>12</v>
      </c>
      <c r="G87" s="5">
        <v>5</v>
      </c>
      <c r="H87" s="5">
        <v>6</v>
      </c>
      <c r="I87" s="5"/>
      <c r="J87" s="5"/>
      <c r="K87" s="6">
        <f t="shared" si="7"/>
        <v>7.666666666666667</v>
      </c>
      <c r="L87" s="8">
        <f t="shared" si="8"/>
        <v>12.994350282485875</v>
      </c>
      <c r="M87" s="49">
        <f t="shared" si="9"/>
        <v>12.993760282485875</v>
      </c>
      <c r="N87" s="51">
        <f t="shared" si="10"/>
        <v>84</v>
      </c>
      <c r="O87" s="55" t="str">
        <f t="shared" si="11"/>
        <v>ممتاز</v>
      </c>
      <c r="P87" s="58"/>
    </row>
    <row r="88" spans="2:16" ht="30.75" thickBot="1">
      <c r="B88" s="16" t="s">
        <v>88</v>
      </c>
      <c r="C88" s="3"/>
      <c r="D88" s="12" t="s">
        <v>10</v>
      </c>
      <c r="E88" s="4">
        <v>184</v>
      </c>
      <c r="F88" s="5">
        <v>24</v>
      </c>
      <c r="G88" s="5">
        <v>25</v>
      </c>
      <c r="H88" s="5"/>
      <c r="I88" s="5"/>
      <c r="J88" s="5"/>
      <c r="K88" s="6">
        <f t="shared" si="7"/>
        <v>24.5</v>
      </c>
      <c r="L88" s="8">
        <f t="shared" si="8"/>
        <v>13.315217391304349</v>
      </c>
      <c r="M88" s="49">
        <f t="shared" si="9"/>
        <v>13.31337739130435</v>
      </c>
      <c r="N88" s="51">
        <f t="shared" si="10"/>
        <v>85</v>
      </c>
      <c r="O88" s="55" t="str">
        <f t="shared" si="11"/>
        <v>جيد</v>
      </c>
      <c r="P88" s="58"/>
    </row>
    <row r="89" spans="2:16" ht="30.75" thickBot="1">
      <c r="B89" s="16" t="s">
        <v>89</v>
      </c>
      <c r="C89" s="3"/>
      <c r="D89" s="12" t="s">
        <v>1</v>
      </c>
      <c r="E89" s="4">
        <v>179</v>
      </c>
      <c r="F89" s="5">
        <v>23</v>
      </c>
      <c r="G89" s="5">
        <v>24</v>
      </c>
      <c r="H89" s="5">
        <v>27</v>
      </c>
      <c r="I89" s="5"/>
      <c r="J89" s="5"/>
      <c r="K89" s="6">
        <f t="shared" si="7"/>
        <v>24.666666666666668</v>
      </c>
      <c r="L89" s="8">
        <f t="shared" si="8"/>
        <v>13.780260707635009</v>
      </c>
      <c r="M89" s="49">
        <f t="shared" si="9"/>
        <v>13.778470707635009</v>
      </c>
      <c r="N89" s="51">
        <f t="shared" si="10"/>
        <v>86</v>
      </c>
      <c r="O89" s="55" t="str">
        <f t="shared" si="11"/>
        <v>جيد</v>
      </c>
      <c r="P89" s="58"/>
    </row>
    <row r="90" spans="2:16" ht="30.75" thickBot="1">
      <c r="B90" s="16" t="s">
        <v>90</v>
      </c>
      <c r="C90" s="3"/>
      <c r="D90" s="12" t="s">
        <v>14</v>
      </c>
      <c r="E90" s="4">
        <v>243</v>
      </c>
      <c r="F90" s="5">
        <v>42</v>
      </c>
      <c r="G90" s="5">
        <v>23</v>
      </c>
      <c r="H90" s="5">
        <v>33</v>
      </c>
      <c r="I90" s="5">
        <v>39</v>
      </c>
      <c r="J90" s="5"/>
      <c r="K90" s="6">
        <f t="shared" si="7"/>
        <v>34.25</v>
      </c>
      <c r="L90" s="8">
        <f t="shared" si="8"/>
        <v>14.094650205761317</v>
      </c>
      <c r="M90" s="49">
        <f t="shared" si="9"/>
        <v>14.092220205761317</v>
      </c>
      <c r="N90" s="51">
        <f t="shared" si="10"/>
        <v>87</v>
      </c>
      <c r="O90" s="55" t="str">
        <f t="shared" si="11"/>
        <v>مقبول</v>
      </c>
      <c r="P90" s="58"/>
    </row>
    <row r="91" spans="2:16" ht="30.75" thickBot="1">
      <c r="B91" s="16" t="s">
        <v>91</v>
      </c>
      <c r="C91" s="3"/>
      <c r="D91" s="12" t="s">
        <v>14</v>
      </c>
      <c r="E91" s="4">
        <v>310</v>
      </c>
      <c r="F91" s="5">
        <v>58</v>
      </c>
      <c r="G91" s="5">
        <v>32</v>
      </c>
      <c r="H91" s="5">
        <v>37</v>
      </c>
      <c r="I91" s="5">
        <v>57</v>
      </c>
      <c r="J91" s="5"/>
      <c r="K91" s="6">
        <f t="shared" si="7"/>
        <v>46</v>
      </c>
      <c r="L91" s="8">
        <f t="shared" si="8"/>
        <v>14.838709677419354</v>
      </c>
      <c r="M91" s="49">
        <f t="shared" si="9"/>
        <v>14.835609677419354</v>
      </c>
      <c r="N91" s="51">
        <f t="shared" si="10"/>
        <v>88</v>
      </c>
      <c r="O91" s="55" t="str">
        <f t="shared" si="11"/>
        <v>ضعيف جدا</v>
      </c>
      <c r="P91" s="58"/>
    </row>
    <row r="92" spans="2:16" ht="30.75" thickBot="1">
      <c r="B92" s="16" t="s">
        <v>92</v>
      </c>
      <c r="C92" s="3"/>
      <c r="D92" s="12" t="s">
        <v>14</v>
      </c>
      <c r="E92" s="4">
        <v>370</v>
      </c>
      <c r="F92" s="5">
        <v>37</v>
      </c>
      <c r="G92" s="5">
        <v>62</v>
      </c>
      <c r="H92" s="5">
        <v>68</v>
      </c>
      <c r="I92" s="5"/>
      <c r="J92" s="5"/>
      <c r="K92" s="6">
        <f t="shared" si="7"/>
        <v>55.666666666666664</v>
      </c>
      <c r="L92" s="8">
        <f t="shared" si="8"/>
        <v>15.045045045045043</v>
      </c>
      <c r="M92" s="49">
        <f t="shared" si="9"/>
        <v>15.041345045045043</v>
      </c>
      <c r="N92" s="51">
        <f t="shared" si="10"/>
        <v>89</v>
      </c>
      <c r="O92" s="55" t="str">
        <f t="shared" si="11"/>
        <v>ضعيف جدا</v>
      </c>
      <c r="P92" s="58"/>
    </row>
    <row r="93" spans="2:16" ht="30.75" thickBot="1">
      <c r="B93" s="16" t="s">
        <v>93</v>
      </c>
      <c r="C93" s="3"/>
      <c r="D93" s="12" t="s">
        <v>1</v>
      </c>
      <c r="E93" s="4">
        <v>120</v>
      </c>
      <c r="F93" s="5">
        <v>27</v>
      </c>
      <c r="G93" s="5">
        <v>21</v>
      </c>
      <c r="H93" s="5">
        <v>21</v>
      </c>
      <c r="I93" s="5">
        <v>11</v>
      </c>
      <c r="J93" s="5"/>
      <c r="K93" s="6">
        <f t="shared" si="7"/>
        <v>20</v>
      </c>
      <c r="L93" s="8">
        <f t="shared" si="8"/>
        <v>16.666666666666664</v>
      </c>
      <c r="M93" s="49">
        <f t="shared" si="9"/>
        <v>16.665466666666664</v>
      </c>
      <c r="N93" s="51">
        <f t="shared" si="10"/>
        <v>90</v>
      </c>
      <c r="O93" s="55" t="str">
        <f t="shared" si="11"/>
        <v>جيد جداً</v>
      </c>
      <c r="P93" s="58"/>
    </row>
    <row r="94" spans="2:16" ht="30.75" thickBot="1">
      <c r="B94" s="16" t="s">
        <v>94</v>
      </c>
      <c r="C94" s="3"/>
      <c r="D94" s="12" t="s">
        <v>98</v>
      </c>
      <c r="E94" s="4">
        <v>303</v>
      </c>
      <c r="F94" s="5">
        <v>66</v>
      </c>
      <c r="G94" s="5">
        <v>47</v>
      </c>
      <c r="H94" s="5">
        <v>39</v>
      </c>
      <c r="I94" s="5"/>
      <c r="J94" s="5"/>
      <c r="K94" s="6">
        <f t="shared" si="7"/>
        <v>50.666666666666664</v>
      </c>
      <c r="L94" s="8">
        <f t="shared" si="8"/>
        <v>16.72167216721672</v>
      </c>
      <c r="M94" s="49">
        <f t="shared" si="9"/>
        <v>16.718642167216721</v>
      </c>
      <c r="N94" s="51">
        <f t="shared" si="10"/>
        <v>91</v>
      </c>
      <c r="O94" s="55" t="str">
        <f t="shared" si="11"/>
        <v>ضعيف جدا</v>
      </c>
      <c r="P94" s="58"/>
    </row>
    <row r="95" spans="2:16" ht="30.75" thickBot="1">
      <c r="B95" s="16" t="s">
        <v>95</v>
      </c>
      <c r="C95" s="3"/>
      <c r="D95" s="12" t="s">
        <v>10</v>
      </c>
      <c r="E95" s="4">
        <v>95</v>
      </c>
      <c r="F95" s="5">
        <v>22</v>
      </c>
      <c r="G95" s="5">
        <v>27</v>
      </c>
      <c r="H95" s="5">
        <v>11</v>
      </c>
      <c r="I95" s="5">
        <v>7</v>
      </c>
      <c r="J95" s="5"/>
      <c r="K95" s="6">
        <f t="shared" si="7"/>
        <v>16.75</v>
      </c>
      <c r="L95" s="8">
        <f t="shared" si="8"/>
        <v>17.631578947368421</v>
      </c>
      <c r="M95" s="49">
        <f t="shared" si="9"/>
        <v>17.630628947368422</v>
      </c>
      <c r="N95" s="51">
        <f t="shared" si="10"/>
        <v>92</v>
      </c>
      <c r="O95" s="55" t="str">
        <f t="shared" si="11"/>
        <v>جيد جداً</v>
      </c>
      <c r="P95" s="58"/>
    </row>
    <row r="96" spans="2:16" ht="30.75" thickBot="1">
      <c r="B96" s="16" t="s">
        <v>96</v>
      </c>
      <c r="C96" s="3"/>
      <c r="D96" s="12" t="s">
        <v>14</v>
      </c>
      <c r="E96" s="4">
        <v>327</v>
      </c>
      <c r="F96" s="5">
        <v>73</v>
      </c>
      <c r="G96" s="5">
        <v>46</v>
      </c>
      <c r="H96" s="5"/>
      <c r="I96" s="5"/>
      <c r="J96" s="5"/>
      <c r="K96" s="6">
        <f t="shared" si="7"/>
        <v>59.5</v>
      </c>
      <c r="L96" s="8">
        <f t="shared" si="8"/>
        <v>18.195718654434252</v>
      </c>
      <c r="M96" s="49">
        <f t="shared" si="9"/>
        <v>18.192448654434251</v>
      </c>
      <c r="N96" s="51">
        <f t="shared" si="10"/>
        <v>93</v>
      </c>
      <c r="O96" s="55" t="str">
        <f t="shared" si="11"/>
        <v>ضعيف جدا</v>
      </c>
      <c r="P96" s="58"/>
    </row>
    <row r="97" spans="2:16" ht="30">
      <c r="B97" s="17" t="s">
        <v>97</v>
      </c>
      <c r="C97" s="3"/>
      <c r="D97" s="12" t="s">
        <v>10</v>
      </c>
      <c r="E97" s="4">
        <v>231</v>
      </c>
      <c r="F97" s="5">
        <v>57</v>
      </c>
      <c r="G97" s="5">
        <v>70</v>
      </c>
      <c r="H97" s="5">
        <v>37</v>
      </c>
      <c r="I97" s="5">
        <v>48</v>
      </c>
      <c r="J97" s="5">
        <v>42</v>
      </c>
      <c r="K97" s="7">
        <f t="shared" si="7"/>
        <v>50.8</v>
      </c>
      <c r="L97" s="9">
        <f t="shared" si="8"/>
        <v>21.99134199134199</v>
      </c>
      <c r="M97" s="49">
        <f t="shared" si="9"/>
        <v>21.989031991341989</v>
      </c>
      <c r="N97" s="51">
        <f t="shared" si="10"/>
        <v>94</v>
      </c>
      <c r="O97" s="55" t="str">
        <f t="shared" si="11"/>
        <v>ضعيف جدا</v>
      </c>
      <c r="P97" s="58"/>
    </row>
    <row r="98" spans="2:16" ht="30.75" thickBot="1">
      <c r="B98" s="18">
        <v>95</v>
      </c>
      <c r="C98" s="3"/>
      <c r="D98" s="12" t="s">
        <v>10</v>
      </c>
      <c r="E98" s="4">
        <v>106</v>
      </c>
      <c r="F98" s="5">
        <v>35</v>
      </c>
      <c r="G98" s="5">
        <v>35</v>
      </c>
      <c r="H98" s="5">
        <v>37</v>
      </c>
      <c r="I98" s="5"/>
      <c r="J98" s="5"/>
      <c r="K98" s="7">
        <f t="shared" si="7"/>
        <v>35.666666666666664</v>
      </c>
      <c r="L98" s="9">
        <f t="shared" si="8"/>
        <v>33.647798742138363</v>
      </c>
      <c r="M98" s="49">
        <f t="shared" si="9"/>
        <v>33.646738742138361</v>
      </c>
      <c r="N98" s="52">
        <f t="shared" si="10"/>
        <v>95</v>
      </c>
      <c r="O98" s="59" t="str">
        <f t="shared" si="11"/>
        <v>مقبول</v>
      </c>
      <c r="P98" s="60"/>
    </row>
    <row r="99" spans="2:16">
      <c r="B99" s="2" t="s">
        <v>0</v>
      </c>
      <c r="M99" s="49"/>
    </row>
    <row r="100" spans="2:16">
      <c r="B100" s="2" t="s">
        <v>0</v>
      </c>
      <c r="M100" s="49"/>
    </row>
    <row r="102" spans="2:16" ht="18.75">
      <c r="C102" s="19"/>
      <c r="D102" s="19"/>
      <c r="E102" s="19"/>
    </row>
    <row r="103" spans="2:16" ht="18.75">
      <c r="C103" s="19"/>
      <c r="D103" s="19"/>
      <c r="E103" s="19"/>
    </row>
    <row r="104" spans="2:16" ht="18.75">
      <c r="C104" s="19"/>
      <c r="D104" s="19"/>
      <c r="E104" s="19"/>
    </row>
    <row r="105" spans="2:16" ht="18.75">
      <c r="C105" s="19"/>
      <c r="D105" s="19"/>
      <c r="E105" s="19"/>
    </row>
    <row r="106" spans="2:16" ht="18.75">
      <c r="C106" s="19"/>
      <c r="D106" s="19"/>
      <c r="E106" s="19"/>
    </row>
    <row r="107" spans="2:16" ht="18.75">
      <c r="C107" s="19"/>
      <c r="D107" s="19"/>
      <c r="E107" s="19"/>
    </row>
    <row r="108" spans="2:16" ht="18.75">
      <c r="C108" s="19"/>
      <c r="D108" s="19"/>
      <c r="E108" s="19"/>
    </row>
    <row r="109" spans="2:16" ht="18.75">
      <c r="C109" s="19"/>
      <c r="D109" s="19"/>
      <c r="E109" s="19"/>
    </row>
  </sheetData>
  <sortState ref="C15:L109">
    <sortCondition ref="L15:L109"/>
  </sortState>
  <mergeCells count="10">
    <mergeCell ref="P2:P3"/>
    <mergeCell ref="B2:B3"/>
    <mergeCell ref="C2:C3"/>
    <mergeCell ref="E2:E3"/>
    <mergeCell ref="K2:K3"/>
    <mergeCell ref="F2:J2"/>
    <mergeCell ref="L2:L3"/>
    <mergeCell ref="N2:N3"/>
    <mergeCell ref="O2:O3"/>
    <mergeCell ref="D2:D3"/>
  </mergeCells>
  <phoneticPr fontId="0" type="noConversion"/>
  <pageMargins left="0.25" right="0.25" top="0.75" bottom="0.75" header="0.3" footer="0.3"/>
  <pageSetup paperSize="9" scale="87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PlanMgr</cp:lastModifiedBy>
  <cp:lastPrinted>2014-10-29T20:00:07Z</cp:lastPrinted>
  <dcterms:created xsi:type="dcterms:W3CDTF">2013-12-23T15:35:58Z</dcterms:created>
  <dcterms:modified xsi:type="dcterms:W3CDTF">2015-01-07T05:58:40Z</dcterms:modified>
</cp:coreProperties>
</file>